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K:\PP, CP, TP e CC\EDITAL 2026\PREGÃO ELETRÔNICO\PE 018_2025 - REQ 3101_2025 - CONTRATAÇÃO DE EMPRESA PARA REFORMA GERAL DO CENTRO DE ATENÇÃO\"/>
    </mc:Choice>
  </mc:AlternateContent>
  <xr:revisionPtr revIDLastSave="0" documentId="8_{95573E4D-19A4-4C19-B63D-611E9B403B83}" xr6:coauthVersionLast="47" xr6:coauthVersionMax="47" xr10:uidLastSave="{00000000-0000-0000-0000-000000000000}"/>
  <bookViews>
    <workbookView xWindow="-120" yWindow="-120" windowWidth="20730" windowHeight="11040"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2" i="1" l="1"/>
  <c r="G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<sst xmlns="http://schemas.openxmlformats.org/spreadsheetml/2006/main" count="423" uniqueCount="231">
  <si>
    <t>Prefeitura Municipal de Barueri</t>
  </si>
  <si>
    <t>Secretaria de Obras</t>
  </si>
  <si>
    <t>PREGÃO ELETRÔNICO Nº 00018/2026</t>
  </si>
  <si>
    <t>PREGAO_ELETRONICO_00018/2026</t>
  </si>
  <si>
    <t>Objeto: CONTRATAÇÃO DE EMPRESA PARA REFORMA GERAL DO CAPS - CENTRO DE ATENÇÃO PSICOSSOCIAL - TRILHA - CENTRO</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</si>
  <si>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</si>
  <si>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</si>
  <si>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</si>
  <si>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</si>
  <si>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</si>
  <si>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</si>
  <si>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</si>
  <si>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</si>
  <si>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</si>
  <si>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</si>
  <si>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</si>
  <si>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</si>
  <si>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</si>
  <si>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</si>
  <si>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</si>
  <si>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</si>
  <si>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</si>
  <si>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</si>
  <si>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</si>
  <si>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</si>
  <si>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</si>
  <si>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</si>
  <si>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</si>
  <si>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</si>
  <si>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001.005.0002</t>
  </si>
  <si>
    <t>OBRA 1- TAPUME CHAPA COMPENSADA RESINADA 10MM</t>
  </si>
  <si>
    <t>M2</t>
  </si>
  <si>
    <t>001.005.0006</t>
  </si>
  <si>
    <t>OBRA 1- TELA PARA PROTEÇÃO DE OBRAS, MALHA 2 MM</t>
  </si>
  <si>
    <t>004.001.0035</t>
  </si>
  <si>
    <t>OBRA 1- ALVENARIA EM BLOCO CERÂMICO COMUM - 19CM</t>
  </si>
  <si>
    <t>004.003.0020</t>
  </si>
  <si>
    <t>OBRA 1- DIVISÓRIA SANITÁRIA PADRÃO NEOCON OU SIMILAR</t>
  </si>
  <si>
    <t>004.005.0005</t>
  </si>
  <si>
    <t>OBRA 1- RETIRADA DE DIVISÓRIAS - CHAPAS OU TÁBUAS, INCLUSIVE ENTARUGAMENTO</t>
  </si>
  <si>
    <t>005.002.0001</t>
  </si>
  <si>
    <t>OBRA 1- BD.01 - ARGAMASSA IMPERMEABILIZANTE DE CIMENTO E AREIA (RESERVATÓRIOS E PISCINAS) - TRAÇO 1:3, ESPESSURA 30MM</t>
  </si>
  <si>
    <t>006.002.0008</t>
  </si>
  <si>
    <t>OBRA 1- TELHA TRAPEZOIDAL DUPLA EM AÇO GALVANIZADO - E= 0,8MM, REVESTIMENTO B, H=40MM - PINTADA 1 FACE - MIOLO EM POLIURETANO E=30MM</t>
  </si>
  <si>
    <t>006.002.0015</t>
  </si>
  <si>
    <t>OBRA 1- TELHAS EM POLICARBONATO ALVEOLAR 6MM COM ESTRUTURA METÁLICA GALVANIZADA INSTALADA</t>
  </si>
  <si>
    <t>006.002.0020</t>
  </si>
  <si>
    <t>OBRA 1- CUMEEIRA DE ALUMÍNIO, PERFIL ONDULADO - NORMAL E= 0,8MM</t>
  </si>
  <si>
    <t>M</t>
  </si>
  <si>
    <t>006.005.0013</t>
  </si>
  <si>
    <t>OBRA 1- RETIRADA DE TELHAS EM GERAL, EXCLUSIVE TELHAS DE BARRO COZIDO, VIDRO E ESTRUTURAIS DE CRFS</t>
  </si>
  <si>
    <t>007.001.0007</t>
  </si>
  <si>
    <t>OBRA 1- PM.11 - PORTA LISA COMUM/ ENCABEÇADA - 72X210CM</t>
  </si>
  <si>
    <t>UN</t>
  </si>
  <si>
    <t>007.001.0014</t>
  </si>
  <si>
    <t>OBRA 1- PM.45 - PORTA DE MADEIRA LISA COMUM/ ENCABEÇADA, 2 FOLHAS - 124X210CM</t>
  </si>
  <si>
    <t>007.001.0019</t>
  </si>
  <si>
    <t>OBRA 1- EM.01 - BATENTE DE MADEIRA (14CM) - PARA PORTA DE 1 FOLHA, SEM BANDEIRA</t>
  </si>
  <si>
    <t>JG</t>
  </si>
  <si>
    <t>007.001.0020</t>
  </si>
  <si>
    <t>OBRA 1- EM.01 - BATENTE DE MADEIRA (14CM) - PARA PORTA DE 2 FOLHAS, SEM BANDEIRA</t>
  </si>
  <si>
    <t>007.001.0030</t>
  </si>
  <si>
    <t>OBRA 1- PORTA LISA ESPECIAL/SÓLIDA - 62X165 - PARA INSTALAÇÕES SANITARIAS</t>
  </si>
  <si>
    <t>007.002.0008</t>
  </si>
  <si>
    <t>OBRA 1- TARGETA DE SOBREPOR,TIPO "LIVRE-OCUPADO"- 60X65MM</t>
  </si>
  <si>
    <t>007.003.0004</t>
  </si>
  <si>
    <t>OBRA 1- PM.53 - PORTA DE MADEIRA LISA COMUM/ ENCABEÇADA, REVESTIDA COM LAMINADO MELAMÍNICO - 2 FOLHAS 184X210CM</t>
  </si>
  <si>
    <t>007.003.0006</t>
  </si>
  <si>
    <t>OBRA 1- PM.17 - PORTA LISA COMUM/ ENCABEÇADA REVESTIDA COM LAMINADO MELAMÍNICO - 82X210CM</t>
  </si>
  <si>
    <t>007.003.0007</t>
  </si>
  <si>
    <t>OBRA 1- PM.18 - PORTA LISA COMUM/ ENCABEÇADA REVESTIDA COM LAMINADO MELAMÍNICO - 92X210CM</t>
  </si>
  <si>
    <t>007.003.0013</t>
  </si>
  <si>
    <t>OBRA 1- PORTA DE MADEIRA REVESTIDA COM LAMINADO MELAMINICO (0,90X2,10) DE CORRER C/ RODIZIO SUPERIOR</t>
  </si>
  <si>
    <t>007.003.0014</t>
  </si>
  <si>
    <t>OBRA 1- PORTA PARA SANITÁRIO PCD DE CORRER C/ RODIZIO SUPERIOR</t>
  </si>
  <si>
    <t>007.005.0001</t>
  </si>
  <si>
    <t>OBRA 1- RETIRADA DE FOLHAS DE PORTA DE PASSAGEM OU JANELA</t>
  </si>
  <si>
    <t>007.005.0002</t>
  </si>
  <si>
    <t>OBRA 1- RETIRADA DE BATENTES DE MADEIRA</t>
  </si>
  <si>
    <t>007.005.0006</t>
  </si>
  <si>
    <t>OBRA 1- RETIRADA DE FECHADURAS, FECHOS OU TARGETAS DE SOBREPOR</t>
  </si>
  <si>
    <t>007.005.0008</t>
  </si>
  <si>
    <t>OBRA 1- RETIRADA DE ESPELHOS</t>
  </si>
  <si>
    <t>PAR</t>
  </si>
  <si>
    <t>007.007.0005</t>
  </si>
  <si>
    <t>OBRA 1- CONJUNTO DE FECHADURA DE CILINDRO (55MM) - TRÁFEGO INTENSO, MAÇANETA EM ZAMAC, GUARNIÇÕES EM AÇO, ACABAMENTO CROMADO BRILHANTE - INCLUSIVE ADAPTAÇÃO DA FURAÇÃO</t>
  </si>
  <si>
    <t>008.002.0021</t>
  </si>
  <si>
    <t>OBRA 1- EP.11 - TELA MOSQUITEIRO EM ARAME GALVANIZADO MALHA 14, FIO 28 INCLUSIVE  REQUADRO</t>
  </si>
  <si>
    <t>008.002.0024</t>
  </si>
  <si>
    <t>OBRA 1- REVISÃO DE CAIXILHOS INCLUINDO TROCA DE VIDRO E PINTURA</t>
  </si>
  <si>
    <t>009.012.0044</t>
  </si>
  <si>
    <t>OBRA 1- REVISÃO NAS INSTALAÇÕES ELÉTRICAS, INCLUINDO SUBSTITUIÇÃO DE LUMINÁRIAS, LÂMPADAS, REATORES, FIAÇÃO, TUBULAÇÃO E DISJUNTORES</t>
  </si>
  <si>
    <t>009.021.0065</t>
  </si>
  <si>
    <t>OBRA 1- SISTEMA DE AR CONDICIONADO EM ÁREA ESPECÍFICA</t>
  </si>
  <si>
    <t>010.008.0024</t>
  </si>
  <si>
    <t>OBRA 1- SETA PARA HIDRANTE/EXTINTOR DE INCÊNDIO</t>
  </si>
  <si>
    <t>010.008.0026</t>
  </si>
  <si>
    <t>OBRA 1- RECARGA EXTINTOR DE INCÊNDIO COM CARGA DE ÁGUA PRESSURIZADA - 10L.</t>
  </si>
  <si>
    <t>010.011.0001</t>
  </si>
  <si>
    <t>OBRA 1- CALHA EM CHAPA DE AÇO GALVANIZADO N.24 - DESENVOLVIMENTO 33CM</t>
  </si>
  <si>
    <t>010.011.0011</t>
  </si>
  <si>
    <t>OBRA 1- RUFO EM CHAPA DE AÇO GALVANIZADO N.24 - DESENVOLVIMENTO 33CM</t>
  </si>
  <si>
    <t>010.011.0023</t>
  </si>
  <si>
    <t>OBRA 1- HV.22 - CANALETA DE ALVENARIA PARA GRELHA OU TAMPA DE CONCRETO  L=30CM</t>
  </si>
  <si>
    <t>010.011.0030</t>
  </si>
  <si>
    <t>OBRA 1- HC.03 - TAMPA DE CONCRETO PARA CANALETA DE A.P.L=0,30M</t>
  </si>
  <si>
    <t>010.013.0001</t>
  </si>
  <si>
    <t>OBRA 1- BACIA SANITÁRIA SIFONADA, DE LOUÇA BRANCA</t>
  </si>
  <si>
    <t>010.013.0004</t>
  </si>
  <si>
    <t>OBRA 1- BACIA SANITÁRIA ALTEADA PARA PORTADORES DE DEFICIÊNCIA FÍSICA</t>
  </si>
  <si>
    <t>010.013.0005</t>
  </si>
  <si>
    <t>OBRA 1- LAVATÓRIO DE LOUÇA BRANCA, SEM COLUNA, CAPACIDADE MÍNIMA 5L, EXCLUSIVE TORNEIRA</t>
  </si>
  <si>
    <t>010.013.0006</t>
  </si>
  <si>
    <t>OBRA 1- LAVATÓRIO DE LOUÇA INDIVIDUAL PARA PORTADORES DE DEFICIÊNCIA FÍSICA</t>
  </si>
  <si>
    <t>010.013.0007</t>
  </si>
  <si>
    <t>OBRA 1- LAVATÓRIO OVAL DE EMBUTIR, LOUÇA BRANCA - EXCLUSIVE TORNEIRA</t>
  </si>
  <si>
    <t>010.013.0009</t>
  </si>
  <si>
    <t>OBRA 1- MICTÓRIO INDIVIDUAL DE LOUÇA BRANCA, TIPO BACIA - DE CENTRO</t>
  </si>
  <si>
    <t>010.013.0012</t>
  </si>
  <si>
    <t>OBRA 1- CONJUNTO ANTIVANDALISMO PARA MICTÓRIO FORMADO  POR VÁLVULA DE FECHAMENTO AUTOMÁTICO E RABICHO DE METAL</t>
  </si>
  <si>
    <t>010.013.0013</t>
  </si>
  <si>
    <t>OBRA 1- TANQUE DE LOUÇA BRANCA, SEM COLUNA, CAPACIDADE MÍNIMA 30L, EXCLUSIVE TORNEIRA</t>
  </si>
  <si>
    <t>010.013.0017</t>
  </si>
  <si>
    <t>OBRA 1- CUBA SIMPLES DE AÇO INOXIDÁVEL CHAPA 20 - 500X400X150MM</t>
  </si>
  <si>
    <t>010.013.0020</t>
  </si>
  <si>
    <t>OBRA 1- TANQUE DE PANELA EM AÇO INOXIDÁVEL CHAPA 18  - 600X500X400MM</t>
  </si>
  <si>
    <t>010.014.0001</t>
  </si>
  <si>
    <t>OBRA 1- TORNEIRA DE PRESSÃO PARA USO GERAL, METAL CROMADO - 1/2"</t>
  </si>
  <si>
    <t>010.014.0002</t>
  </si>
  <si>
    <t>OBRA 1- TORNEIRA DE PRESSÃO PARA USO GERAL, METAL CROMADO - 3/4"</t>
  </si>
  <si>
    <t>010.014.0005</t>
  </si>
  <si>
    <t>OBRA 1- TORNEIRA DE MESA COM ACIONAMENTO MANUAL E FECHAMENTO AUTOMÁTICO</t>
  </si>
  <si>
    <t>010.014.0017</t>
  </si>
  <si>
    <t>OBRA 1- ACABAMENTO ANTIVANDALISMO PARA VÁLVULA DE DESCARGA</t>
  </si>
  <si>
    <t>010.014.0028</t>
  </si>
  <si>
    <t>OBRA 1- CONJUNTO ANTIVANDALISMO FORMADO DE CHUVEIRO E VÁLVULA DE FECHAMENTO AUTOMÁTICO (ÁGUA FRIA OU PRÉ-MISTURADA)</t>
  </si>
  <si>
    <t>010.014.0031</t>
  </si>
  <si>
    <t>OBRA 1- DISPENSER DE SABÃO, DE PAREDE, MANUAL, PARA SANITÁRIOS, ABS, ALTO IMPACTO, COM RESERVATÓRIO DE 800/ 900ML</t>
  </si>
  <si>
    <t>010.014.0032</t>
  </si>
  <si>
    <t>OBRA 1- DISPENSER PAPEL TOALHA, DE PAREDE, MANUAL, PARA SANITÁRIOS - ABS - ALTO IMPACTO - AUTO CORTE</t>
  </si>
  <si>
    <t>010.014.0038</t>
  </si>
  <si>
    <t>OBRA 1- TAMPO PARA BANCADA ÚMIDA - GRANITO PRETO TIJUCA POLIDO 2CM</t>
  </si>
  <si>
    <t>010.016.0021</t>
  </si>
  <si>
    <t>OBRA 1- RETIRADA DE APARELHOS SANITÁRIOS, INCLUSIVE ACESSÓRIOS</t>
  </si>
  <si>
    <t>010.019.0002</t>
  </si>
  <si>
    <t>OBRA 1- REVISÃO NAS INSTALAÇÕES HIDRÁULICAS, INCLUINDO SUBSTITUIÇÃO DE REGISTRO, ESCOAMENTO DE ESGOTO E CAIXA DE PASSAGEM</t>
  </si>
  <si>
    <t>010.019.0005</t>
  </si>
  <si>
    <t>OBRA 1- RECARGA DE EXTINTOR DE GÁS CARBÔNICO DE 6 LITROS</t>
  </si>
  <si>
    <t>010.019.0006</t>
  </si>
  <si>
    <t>OBRA 1- RECARGA DE EXTINTOR DE PÓ QUÍMICO DE 4 LITROS</t>
  </si>
  <si>
    <t>011.002.0008</t>
  </si>
  <si>
    <t>OBRA 1- AZULEJOS, JUNTAS AMARRAÇÃO OU A PRUMO - ASSENTES COM ARGAMASSA COMUM</t>
  </si>
  <si>
    <t>011.005.0003</t>
  </si>
  <si>
    <t>OBRA 1- DEMOLIÇÃO DE REVESTIMENTO CERÂMICO OU SIMILAR</t>
  </si>
  <si>
    <t>011.008.0001</t>
  </si>
  <si>
    <t>OBRA 1- REPAROS EM TRINCAS E RACHADURAS</t>
  </si>
  <si>
    <t>011.008.0009</t>
  </si>
  <si>
    <t>OBRA 1- FORNECIMENTO E INSTALAÇÃO DE REVESTIMENTO COM PAINEL ACM</t>
  </si>
  <si>
    <t>012.001.0002</t>
  </si>
  <si>
    <t>OBRA 1- FORRO DE GESSO COMUM - PLACA CONVENCIONAL (FORNECIMENTO E INSTALAÇÃO)</t>
  </si>
  <si>
    <t>012.001.0005</t>
  </si>
  <si>
    <t>OBRA 1- FORRO EM RÉGUA DE PVC 200MM - INCLUSIVE PERFIS DE FIXAÇÃO E ACABAMENTO</t>
  </si>
  <si>
    <t>013.002.0002</t>
  </si>
  <si>
    <t>OBRA 1- CIMENTADO COMUM, DESEMPENADO E ALISADO - ESPESSURA 20MM</t>
  </si>
  <si>
    <t>013.002.0016</t>
  </si>
  <si>
    <t>OBRA 1- PISO CERÂMICO ESMALTADO  (PEI-5) - ASSENTADO COM ARGAMASSA COMUM</t>
  </si>
  <si>
    <t>013.002.0019</t>
  </si>
  <si>
    <t>OBRA 1- PISO PODOTÁTIL, ALERTA OU DIRECIONAL, EM BORRACHA SINTÉTICA ASSENTES COM ARGAMASSA</t>
  </si>
  <si>
    <t>013.002.0056</t>
  </si>
  <si>
    <t>OBRA 1- RV.12 - PISO EMBORRACHADO PARA AMORTECIMENTO DE IMPACTO, ESPESSURA 2,5 CM OU SIMILAR QUE ATENDA ABSORÇÃO DE IMPACTO A QUEDA DE ALTURA DE 1,20M CONFORME NBR 16071</t>
  </si>
  <si>
    <t>013.002.0064</t>
  </si>
  <si>
    <t>OBRA 1- MAPA TÁTIL BRAILLE/RELEVO ACRÍLICO 40X80CM</t>
  </si>
  <si>
    <t>013.002.0065</t>
  </si>
  <si>
    <t>OBRA 1- PISO PORCELANATO ANTIDERRAPANTE</t>
  </si>
  <si>
    <t>013.002.0066</t>
  </si>
  <si>
    <t>OBRA 1- RODAPÉ DE PORCELANATO 7 CM, ASSENTADO COM ARGAMASSA EM REJUNTADO</t>
  </si>
  <si>
    <t>013.004.0001</t>
  </si>
  <si>
    <t>OBRA 1- SOLEIRA PARA PORTA EM GRANITO CINZA SEM POLIMENTO (FOSCO)</t>
  </si>
  <si>
    <t>014.001.0009</t>
  </si>
  <si>
    <t>OBRA 1- ESPELHO COMUM - ESPESSURA 3MM</t>
  </si>
  <si>
    <t>015.001.0005</t>
  </si>
  <si>
    <t>OBRA 1- TINTA PVA (LÁTEX) - REBOCO COM MASSA CORRIDA</t>
  </si>
  <si>
    <t>015.001.0009</t>
  </si>
  <si>
    <t>OBRA 1- TINTA ACRÍLICA TEXTURADA</t>
  </si>
  <si>
    <t>015.003.0002</t>
  </si>
  <si>
    <t>OBRA 1- ESMALTE SINTÉTICO - ESQUADRIAS E PEÇAS DE SERRALHERIA</t>
  </si>
  <si>
    <t>016.003.0007</t>
  </si>
  <si>
    <t>OBRA 1- QD.03 - DEMARCAÇÃO DE QUADRA COM TINTA A BASE DE BORRACHA CLORADA - BASQUETE</t>
  </si>
  <si>
    <t>016.003.0009</t>
  </si>
  <si>
    <t>OBRA 1- DEMARCAÇÃO DE VAGA DE ESTACIONAMENTO PARA PORTADORES DE DEFICIÊNCIA FÍSICA</t>
  </si>
  <si>
    <t>016.003.0012</t>
  </si>
  <si>
    <t>OBRA 1- TABELA PARA BASQUETE, ENGLOBANDO DESDE FUNDAÇÃO ATÉ A CESTA DE NYLON</t>
  </si>
  <si>
    <t>016.003.0026</t>
  </si>
  <si>
    <t>OBRA 1- FORNECIMENTO E INSTALAÇÃO DE PERGOLADO METÁLICO</t>
  </si>
  <si>
    <t>016.005.0011</t>
  </si>
  <si>
    <t>OBRA 1- BARRA DE APOIO PARA DEFICIENTES L=80 CM (BARRAS COM DIÂMETRO ENTRE 3,0 E 4,5CM)</t>
  </si>
  <si>
    <t>016.005.0013</t>
  </si>
  <si>
    <t>OBRA 1- BARRA DE APOIO PARA CHUVEIRO PARA PORTADORES DE DEFICIÊNCIA FÍSICA (BARRAS COM DIÂMETRO ENTRE 3,0 E 4,5CM)</t>
  </si>
  <si>
    <t>016.005.0018</t>
  </si>
  <si>
    <t>OBRA 1- LOUSA EM LAMINADO MELAMÍNICO BRANCO SOBRE COMPENSADO</t>
  </si>
  <si>
    <t>016.005.0032</t>
  </si>
  <si>
    <t>OBRA 1- PLACA DE IDENTIFICAÇÃO DE WC EM BRAILE FEM./ MASC.</t>
  </si>
  <si>
    <t>016.005.0033</t>
  </si>
  <si>
    <t>OBRA 1- PLACA DE IDENTIFICAÇÃO EM BRAILE "INÍCIO E FINAL" P/ CORRIMÃO</t>
  </si>
  <si>
    <t>016.005.0035</t>
  </si>
  <si>
    <t>OBRA 1- PLACA PARA PORTA WC C/ DESENHO UNIVERSAL ACESSIBILIDADE</t>
  </si>
  <si>
    <t>016.005.0038</t>
  </si>
  <si>
    <t>OBRA 1- PLACA DE IDENTIFICAÇÃO PARA ÁREAS DE CIRCULAÇÃO (0,60X0,40), INCLUI  FIXAÇÕES</t>
  </si>
  <si>
    <t>016.005.0042</t>
  </si>
  <si>
    <t>OBRA 1- ALARME DE SINALIZAÇÃO PARA SANITÁRIO DE DEFICIENTE, BIVOLT, COM 2 BOTOEIRAS</t>
  </si>
  <si>
    <t>016.005.0064</t>
  </si>
  <si>
    <t>OBRA 1- AUTOMAÇÃO DE PORTÃO</t>
  </si>
  <si>
    <t>016.007.0007</t>
  </si>
  <si>
    <t>OBRA 1- PLACA DE OBRA COM ESTRUTURA EM AÇO 30 20 CM, PINTURA ELETROSTATICA EM LONA, MEDIDA 6 X3 M 440 GRAMAS</t>
  </si>
  <si>
    <t>017.002.0058</t>
  </si>
  <si>
    <t>OBRA 1- GRAMA ESMERALDA</t>
  </si>
  <si>
    <t>017.002.0102</t>
  </si>
  <si>
    <t>OBRA 1- EXECUÇÃO DE CANTEIRO COM FORNECIMENTO DE FLORES</t>
  </si>
  <si>
    <t>018.001.0041</t>
  </si>
  <si>
    <t>OBRA 1- DESENVOLVIMENTO DE PROJETO TÉCNICO DE PREVENÇÃO E COMBATE A INCÊNDIO E APROVAÇÃO JUNTO AO CORPO DE BOMBEIROS PARA EDIFICAÇÕES ATÉ 2000 M2</t>
  </si>
  <si>
    <t>GL</t>
  </si>
  <si>
    <t>018.001.0055</t>
  </si>
  <si>
    <t>OBRA 1- ATESTADO TÉCNICO DE CONFORMIDADES PARA INSTALAÇOES ELETRICAS</t>
  </si>
  <si>
    <t>018.001.0056</t>
  </si>
  <si>
    <t>OBRA 1- ATESTADOS TÉCNICOS DE CONFORMIDADES PARA CONTROLE DE MATERIAIS DE ACABAMENTO E REVESTIMENTO.</t>
  </si>
  <si>
    <t>018.001.0057</t>
  </si>
  <si>
    <t>OBRA 1- ATESTADO TÉCNICO DE CONFORMIDADES PARA INSTALAÇOES DE GÁS</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</si>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</sst>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3"/>
  <sheetViews>
    <sheetView tabSelected="1" workbookViewId="0">
      <selection activeCell="A9" sqref="A9:B9"/>
    </sheetView>
  </sheetViews>
  <sheetFormatPr defaultRowHeight="15" x14ac:dyDescent="0.25"/>
  <cols>
    <col min="1" max="1" width="7.7109375" style="1" customWidth="1"/>
    <col min="2" max="2" width="16.7109375" style="1" customWidth="1"/>
    <col min="3" max="3" width="40.7109375" style="4" customWidth="1"/>
    <col min="4" max="4" width="12.7109375" style="1" customWidth="1"/>
    <col min="5" max="5" width="10.7109375" style="11" customWidth="1"/>
    <col min="6" max="7" width="13.7109375" style="11" customWidth="1"/>
    <col min="8" max="8" width="13.7109375" style="16" customWidth="1"/>
    <col min="9" max="9" width="0" style="4" hidden="1" customWidth="1"/>
    <col min="10" max="11" width="0" style="1" hidden="1" customWidth="1"/>
    <col min="12" max="13" width="0" hidden="1" customWidth="1"/>
  </cols>
  <sheetData>
    <row r="1" spans="1:11" ht="26.1" customHeight="1" x14ac:dyDescent="0.25">
      <c r="B1" s="25" t="s">
        <v>0</v>
      </c>
      <c r="C1" s="26"/>
      <c r="D1" s="26"/>
      <c r="E1" s="26"/>
      <c r="F1" s="26"/>
      <c r="G1" s="26"/>
      <c r="H1" s="26"/>
      <c r="I1" s="26"/>
      <c r="K1" s="1" t="s">
        <v>16</v>
      </c>
    </row>
    <row r="2" spans="1:11" ht="26.1" customHeight="1" x14ac:dyDescent="0.25">
      <c r="B2" s="25" t="s">
        <v>1</v>
      </c>
      <c r="C2" s="26"/>
      <c r="D2" s="26"/>
      <c r="E2" s="26"/>
      <c r="F2" s="26"/>
      <c r="G2" s="26"/>
      <c r="H2" s="26"/>
      <c r="I2" s="26"/>
      <c r="K2" s="1" t="s">
        <v>16</v>
      </c>
    </row>
    <row r="3" spans="1:11" ht="26.1" customHeight="1" x14ac:dyDescent="0.25">
      <c r="B3" s="25" t="s">
        <v>2</v>
      </c>
      <c r="C3" s="26"/>
      <c r="D3" s="26"/>
      <c r="E3" s="26"/>
      <c r="F3" s="26"/>
      <c r="G3" s="26"/>
      <c r="H3" s="26"/>
      <c r="I3" s="26"/>
      <c r="J3" s="1" t="s">
        <v>3</v>
      </c>
      <c r="K3" s="1" t="s">
        <v>17</v>
      </c>
    </row>
    <row r="4" spans="1:11" ht="26.1" customHeight="1" x14ac:dyDescent="0.25">
      <c r="K4" s="1" t="s">
        <v>16</v>
      </c>
    </row>
    <row r="5" spans="1:11" ht="14.1" customHeight="1" x14ac:dyDescent="0.25">
      <c r="A5" s="27" t="s">
        <v>4</v>
      </c>
      <c r="B5" s="28"/>
      <c r="C5" s="28"/>
      <c r="D5" s="28"/>
      <c r="E5" s="28"/>
      <c r="F5" s="28"/>
      <c r="G5" s="28"/>
      <c r="H5" s="28"/>
      <c r="I5" s="28"/>
      <c r="K5" s="1" t="s">
        <v>16</v>
      </c>
    </row>
    <row r="6" spans="1:11" ht="15" customHeight="1" x14ac:dyDescent="0.25">
      <c r="K6" s="1" t="s">
        <v>18</v>
      </c>
    </row>
    <row r="7" spans="1:11" ht="15" customHeight="1" x14ac:dyDescent="0.25">
      <c r="A7" s="29" t="s">
        <v>5</v>
      </c>
      <c r="B7" s="28"/>
      <c r="C7" s="28"/>
      <c r="D7" s="28"/>
      <c r="E7" s="28"/>
      <c r="F7" s="28"/>
      <c r="G7" s="28"/>
      <c r="H7" s="28"/>
      <c r="I7" s="28"/>
      <c r="K7" s="1" t="s">
        <v>19</v>
      </c>
    </row>
    <row r="8" spans="1:11" x14ac:dyDescent="0.25">
      <c r="K8" s="1" t="s">
        <v>18</v>
      </c>
    </row>
    <row r="9" spans="1:11" ht="18" customHeight="1" x14ac:dyDescent="0.25">
      <c r="A9" s="25"/>
      <c r="B9" s="26"/>
      <c r="C9" s="25"/>
      <c r="D9" s="26"/>
      <c r="E9" s="26"/>
      <c r="F9" s="26"/>
      <c r="G9" s="26"/>
      <c r="H9" s="26"/>
      <c r="I9" s="26"/>
      <c r="K9" s="1" t="s">
        <v>20</v>
      </c>
    </row>
    <row r="10" spans="1:11" x14ac:dyDescent="0.25">
      <c r="A10" s="20"/>
      <c r="B10" s="21"/>
      <c r="C10" s="20"/>
      <c r="D10" s="21"/>
      <c r="E10" s="21"/>
      <c r="F10" s="21"/>
      <c r="G10" s="21"/>
      <c r="H10" s="21"/>
      <c r="I10" s="21"/>
      <c r="K10" s="1" t="s">
        <v>21</v>
      </c>
    </row>
    <row r="11" spans="1:11" x14ac:dyDescent="0.25">
      <c r="K11" s="1" t="s">
        <v>18</v>
      </c>
    </row>
    <row r="12" spans="1:11" ht="24.95" customHeight="1" x14ac:dyDescent="0.25">
      <c r="A12" s="2" t="s">
        <v>6</v>
      </c>
      <c r="B12" s="2" t="s">
        <v>7</v>
      </c>
      <c r="C12" s="5" t="s">
        <v>8</v>
      </c>
      <c r="D12" s="2" t="s">
        <v>9</v>
      </c>
      <c r="E12" s="12" t="s">
        <v>10</v>
      </c>
      <c r="F12" s="14" t="s">
        <v>11</v>
      </c>
      <c r="G12" s="14" t="s">
        <v>12</v>
      </c>
      <c r="H12" s="17" t="s">
        <v>13</v>
      </c>
      <c r="I12" s="7" t="s">
        <v>14</v>
      </c>
      <c r="J12" s="10" t="s">
        <v>15</v>
      </c>
      <c r="K12" s="1" t="s">
        <v>22</v>
      </c>
    </row>
    <row r="13" spans="1:11" ht="18" customHeight="1" x14ac:dyDescent="0.25">
      <c r="A13" s="22" t="s">
        <v>23</v>
      </c>
      <c r="B13" s="22"/>
      <c r="C13" s="22"/>
      <c r="D13" s="22"/>
      <c r="E13" s="22"/>
      <c r="F13" s="22"/>
      <c r="G13" s="22"/>
      <c r="H13" s="22"/>
      <c r="I13" s="22"/>
      <c r="K13" s="1" t="s">
        <v>24</v>
      </c>
    </row>
    <row r="14" spans="1:11" ht="36" x14ac:dyDescent="0.25">
      <c r="A14" s="3">
        <v>1</v>
      </c>
      <c r="B14" s="3" t="s">
        <v>25</v>
      </c>
      <c r="C14" s="6" t="s">
        <v>26</v>
      </c>
      <c r="D14" s="3" t="s">
        <v>27</v>
      </c>
      <c r="E14" s="13">
        <v>103.03440000000001</v>
      </c>
      <c r="F14" s="13">
        <v>200.36</v>
      </c>
      <c r="G14" s="15"/>
      <c r="H14" s="18">
        <f t="shared" ref="H14:H45" si="0">G14*E14</f>
        <v>0</v>
      </c>
      <c r="I14" s="8"/>
      <c r="J14" s="3">
        <v>68615</v>
      </c>
      <c r="K14" s="3" t="s">
        <v>28</v>
      </c>
    </row>
    <row r="15" spans="1:11" ht="24" x14ac:dyDescent="0.25">
      <c r="A15" s="3">
        <v>2</v>
      </c>
      <c r="B15" s="3" t="s">
        <v>29</v>
      </c>
      <c r="C15" s="6" t="s">
        <v>30</v>
      </c>
      <c r="D15" s="3" t="s">
        <v>31</v>
      </c>
      <c r="E15" s="13">
        <v>30</v>
      </c>
      <c r="F15" s="13">
        <v>119.12</v>
      </c>
      <c r="G15" s="15"/>
      <c r="H15" s="18">
        <f t="shared" si="0"/>
        <v>0</v>
      </c>
      <c r="I15" s="8"/>
      <c r="J15" s="3">
        <v>68616</v>
      </c>
      <c r="K15" s="3" t="s">
        <v>28</v>
      </c>
    </row>
    <row r="16" spans="1:11" ht="24" x14ac:dyDescent="0.25">
      <c r="A16" s="3">
        <v>3</v>
      </c>
      <c r="B16" s="3" t="s">
        <v>32</v>
      </c>
      <c r="C16" s="6" t="s">
        <v>33</v>
      </c>
      <c r="D16" s="3" t="s">
        <v>31</v>
      </c>
      <c r="E16" s="13">
        <v>50</v>
      </c>
      <c r="F16" s="13">
        <v>38.869999999999997</v>
      </c>
      <c r="G16" s="15"/>
      <c r="H16" s="18">
        <f t="shared" si="0"/>
        <v>0</v>
      </c>
      <c r="I16" s="8"/>
      <c r="J16" s="3">
        <v>68617</v>
      </c>
      <c r="K16" s="3" t="s">
        <v>28</v>
      </c>
    </row>
    <row r="17" spans="1:11" ht="24" x14ac:dyDescent="0.25">
      <c r="A17" s="3">
        <v>4</v>
      </c>
      <c r="B17" s="3" t="s">
        <v>34</v>
      </c>
      <c r="C17" s="6" t="s">
        <v>35</v>
      </c>
      <c r="D17" s="3" t="s">
        <v>31</v>
      </c>
      <c r="E17" s="13">
        <v>50</v>
      </c>
      <c r="F17" s="13">
        <v>175.54</v>
      </c>
      <c r="G17" s="15"/>
      <c r="H17" s="18">
        <f t="shared" si="0"/>
        <v>0</v>
      </c>
      <c r="I17" s="8"/>
      <c r="J17" s="3">
        <v>68618</v>
      </c>
      <c r="K17" s="3" t="s">
        <v>28</v>
      </c>
    </row>
    <row r="18" spans="1:11" ht="24" x14ac:dyDescent="0.25">
      <c r="A18" s="3">
        <v>5</v>
      </c>
      <c r="B18" s="3" t="s">
        <v>36</v>
      </c>
      <c r="C18" s="6" t="s">
        <v>37</v>
      </c>
      <c r="D18" s="3" t="s">
        <v>31</v>
      </c>
      <c r="E18" s="13">
        <v>31</v>
      </c>
      <c r="F18" s="13">
        <v>767.15</v>
      </c>
      <c r="G18" s="15"/>
      <c r="H18" s="18">
        <f t="shared" si="0"/>
        <v>0</v>
      </c>
      <c r="I18" s="8"/>
      <c r="J18" s="3">
        <v>68619</v>
      </c>
      <c r="K18" s="3" t="s">
        <v>28</v>
      </c>
    </row>
    <row r="19" spans="1:11" ht="24" x14ac:dyDescent="0.25">
      <c r="A19" s="3">
        <v>6</v>
      </c>
      <c r="B19" s="3" t="s">
        <v>38</v>
      </c>
      <c r="C19" s="6" t="s">
        <v>39</v>
      </c>
      <c r="D19" s="3" t="s">
        <v>31</v>
      </c>
      <c r="E19" s="13">
        <v>31</v>
      </c>
      <c r="F19" s="13">
        <v>30.63</v>
      </c>
      <c r="G19" s="15"/>
      <c r="H19" s="18">
        <f t="shared" si="0"/>
        <v>0</v>
      </c>
      <c r="I19" s="8"/>
      <c r="J19" s="3">
        <v>68620</v>
      </c>
      <c r="K19" s="3" t="s">
        <v>28</v>
      </c>
    </row>
    <row r="20" spans="1:11" ht="36" x14ac:dyDescent="0.25">
      <c r="A20" s="3">
        <v>7</v>
      </c>
      <c r="B20" s="3" t="s">
        <v>40</v>
      </c>
      <c r="C20" s="6" t="s">
        <v>41</v>
      </c>
      <c r="D20" s="3" t="s">
        <v>31</v>
      </c>
      <c r="E20" s="13">
        <v>200</v>
      </c>
      <c r="F20" s="13">
        <v>172.75</v>
      </c>
      <c r="G20" s="15"/>
      <c r="H20" s="18">
        <f t="shared" si="0"/>
        <v>0</v>
      </c>
      <c r="I20" s="8"/>
      <c r="J20" s="3">
        <v>68621</v>
      </c>
      <c r="K20" s="3" t="s">
        <v>28</v>
      </c>
    </row>
    <row r="21" spans="1:11" ht="48" x14ac:dyDescent="0.25">
      <c r="A21" s="3">
        <v>8</v>
      </c>
      <c r="B21" s="3" t="s">
        <v>42</v>
      </c>
      <c r="C21" s="6" t="s">
        <v>43</v>
      </c>
      <c r="D21" s="3" t="s">
        <v>31</v>
      </c>
      <c r="E21" s="13">
        <v>300</v>
      </c>
      <c r="F21" s="13">
        <v>396.21</v>
      </c>
      <c r="G21" s="15"/>
      <c r="H21" s="18">
        <f t="shared" si="0"/>
        <v>0</v>
      </c>
      <c r="I21" s="8"/>
      <c r="J21" s="3">
        <v>68622</v>
      </c>
      <c r="K21" s="3" t="s">
        <v>28</v>
      </c>
    </row>
    <row r="22" spans="1:11" ht="36" x14ac:dyDescent="0.25">
      <c r="A22" s="3">
        <v>9</v>
      </c>
      <c r="B22" s="3" t="s">
        <v>44</v>
      </c>
      <c r="C22" s="6" t="s">
        <v>45</v>
      </c>
      <c r="D22" s="3" t="s">
        <v>31</v>
      </c>
      <c r="E22" s="13">
        <v>30</v>
      </c>
      <c r="F22" s="13">
        <v>755.03</v>
      </c>
      <c r="G22" s="15"/>
      <c r="H22" s="18">
        <f t="shared" si="0"/>
        <v>0</v>
      </c>
      <c r="I22" s="8"/>
      <c r="J22" s="3">
        <v>68623</v>
      </c>
      <c r="K22" s="3" t="s">
        <v>28</v>
      </c>
    </row>
    <row r="23" spans="1:11" ht="24" x14ac:dyDescent="0.25">
      <c r="A23" s="3">
        <v>10</v>
      </c>
      <c r="B23" s="3" t="s">
        <v>46</v>
      </c>
      <c r="C23" s="6" t="s">
        <v>47</v>
      </c>
      <c r="D23" s="3" t="s">
        <v>48</v>
      </c>
      <c r="E23" s="13">
        <v>80</v>
      </c>
      <c r="F23" s="13">
        <v>152.91999999999999</v>
      </c>
      <c r="G23" s="15"/>
      <c r="H23" s="18">
        <f t="shared" si="0"/>
        <v>0</v>
      </c>
      <c r="I23" s="8"/>
      <c r="J23" s="3">
        <v>68624</v>
      </c>
      <c r="K23" s="3" t="s">
        <v>28</v>
      </c>
    </row>
    <row r="24" spans="1:11" ht="36" x14ac:dyDescent="0.25">
      <c r="A24" s="3">
        <v>11</v>
      </c>
      <c r="B24" s="3" t="s">
        <v>49</v>
      </c>
      <c r="C24" s="6" t="s">
        <v>50</v>
      </c>
      <c r="D24" s="3" t="s">
        <v>31</v>
      </c>
      <c r="E24" s="13">
        <v>300</v>
      </c>
      <c r="F24" s="13">
        <v>10.46</v>
      </c>
      <c r="G24" s="15"/>
      <c r="H24" s="18">
        <f t="shared" si="0"/>
        <v>0</v>
      </c>
      <c r="I24" s="8"/>
      <c r="J24" s="3">
        <v>68625</v>
      </c>
      <c r="K24" s="3" t="s">
        <v>28</v>
      </c>
    </row>
    <row r="25" spans="1:11" ht="24" x14ac:dyDescent="0.25">
      <c r="A25" s="3">
        <v>12</v>
      </c>
      <c r="B25" s="3" t="s">
        <v>51</v>
      </c>
      <c r="C25" s="6" t="s">
        <v>52</v>
      </c>
      <c r="D25" s="3" t="s">
        <v>53</v>
      </c>
      <c r="E25" s="13">
        <v>1</v>
      </c>
      <c r="F25" s="13">
        <v>457.59</v>
      </c>
      <c r="G25" s="15"/>
      <c r="H25" s="18">
        <f t="shared" si="0"/>
        <v>0</v>
      </c>
      <c r="I25" s="8"/>
      <c r="J25" s="3">
        <v>68626</v>
      </c>
      <c r="K25" s="3" t="s">
        <v>28</v>
      </c>
    </row>
    <row r="26" spans="1:11" ht="24" x14ac:dyDescent="0.25">
      <c r="A26" s="3">
        <v>13</v>
      </c>
      <c r="B26" s="3" t="s">
        <v>54</v>
      </c>
      <c r="C26" s="6" t="s">
        <v>55</v>
      </c>
      <c r="D26" s="3" t="s">
        <v>53</v>
      </c>
      <c r="E26" s="13">
        <v>2</v>
      </c>
      <c r="F26" s="13">
        <v>1076.1099999999999</v>
      </c>
      <c r="G26" s="15"/>
      <c r="H26" s="18">
        <f t="shared" si="0"/>
        <v>0</v>
      </c>
      <c r="I26" s="8"/>
      <c r="J26" s="3">
        <v>68627</v>
      </c>
      <c r="K26" s="3" t="s">
        <v>28</v>
      </c>
    </row>
    <row r="27" spans="1:11" ht="24" x14ac:dyDescent="0.25">
      <c r="A27" s="3">
        <v>14</v>
      </c>
      <c r="B27" s="3" t="s">
        <v>56</v>
      </c>
      <c r="C27" s="6" t="s">
        <v>57</v>
      </c>
      <c r="D27" s="3" t="s">
        <v>58</v>
      </c>
      <c r="E27" s="13">
        <v>23</v>
      </c>
      <c r="F27" s="13">
        <v>1142.55</v>
      </c>
      <c r="G27" s="15"/>
      <c r="H27" s="18">
        <f t="shared" si="0"/>
        <v>0</v>
      </c>
      <c r="I27" s="8"/>
      <c r="J27" s="3">
        <v>68628</v>
      </c>
      <c r="K27" s="3" t="s">
        <v>28</v>
      </c>
    </row>
    <row r="28" spans="1:11" ht="24" x14ac:dyDescent="0.25">
      <c r="A28" s="3">
        <v>15</v>
      </c>
      <c r="B28" s="3" t="s">
        <v>59</v>
      </c>
      <c r="C28" s="6" t="s">
        <v>60</v>
      </c>
      <c r="D28" s="3" t="s">
        <v>58</v>
      </c>
      <c r="E28" s="13">
        <v>4</v>
      </c>
      <c r="F28" s="13">
        <v>1122.9100000000001</v>
      </c>
      <c r="G28" s="15"/>
      <c r="H28" s="18">
        <f t="shared" si="0"/>
        <v>0</v>
      </c>
      <c r="I28" s="8"/>
      <c r="J28" s="3">
        <v>68629</v>
      </c>
      <c r="K28" s="3" t="s">
        <v>28</v>
      </c>
    </row>
    <row r="29" spans="1:11" ht="24" x14ac:dyDescent="0.25">
      <c r="A29" s="3">
        <v>16</v>
      </c>
      <c r="B29" s="3" t="s">
        <v>61</v>
      </c>
      <c r="C29" s="6" t="s">
        <v>62</v>
      </c>
      <c r="D29" s="3" t="s">
        <v>53</v>
      </c>
      <c r="E29" s="13">
        <v>10</v>
      </c>
      <c r="F29" s="13">
        <v>539.97</v>
      </c>
      <c r="G29" s="15"/>
      <c r="H29" s="18">
        <f t="shared" si="0"/>
        <v>0</v>
      </c>
      <c r="I29" s="8"/>
      <c r="J29" s="3">
        <v>68630</v>
      </c>
      <c r="K29" s="3" t="s">
        <v>28</v>
      </c>
    </row>
    <row r="30" spans="1:11" ht="24" x14ac:dyDescent="0.25">
      <c r="A30" s="3">
        <v>17</v>
      </c>
      <c r="B30" s="3" t="s">
        <v>63</v>
      </c>
      <c r="C30" s="6" t="s">
        <v>64</v>
      </c>
      <c r="D30" s="3" t="s">
        <v>53</v>
      </c>
      <c r="E30" s="13">
        <v>10</v>
      </c>
      <c r="F30" s="13">
        <v>259.18</v>
      </c>
      <c r="G30" s="15"/>
      <c r="H30" s="18">
        <f t="shared" si="0"/>
        <v>0</v>
      </c>
      <c r="I30" s="8"/>
      <c r="J30" s="3">
        <v>68631</v>
      </c>
      <c r="K30" s="3" t="s">
        <v>28</v>
      </c>
    </row>
    <row r="31" spans="1:11" ht="36" x14ac:dyDescent="0.25">
      <c r="A31" s="3">
        <v>18</v>
      </c>
      <c r="B31" s="3" t="s">
        <v>65</v>
      </c>
      <c r="C31" s="6" t="s">
        <v>66</v>
      </c>
      <c r="D31" s="3" t="s">
        <v>53</v>
      </c>
      <c r="E31" s="13">
        <v>2</v>
      </c>
      <c r="F31" s="13">
        <v>2372.06</v>
      </c>
      <c r="G31" s="15"/>
      <c r="H31" s="18">
        <f t="shared" si="0"/>
        <v>0</v>
      </c>
      <c r="I31" s="8"/>
      <c r="J31" s="3">
        <v>68632</v>
      </c>
      <c r="K31" s="3" t="s">
        <v>28</v>
      </c>
    </row>
    <row r="32" spans="1:11" ht="36" x14ac:dyDescent="0.25">
      <c r="A32" s="3">
        <v>19</v>
      </c>
      <c r="B32" s="3" t="s">
        <v>67</v>
      </c>
      <c r="C32" s="6" t="s">
        <v>68</v>
      </c>
      <c r="D32" s="3" t="s">
        <v>53</v>
      </c>
      <c r="E32" s="13">
        <v>4</v>
      </c>
      <c r="F32" s="13">
        <v>1188.2</v>
      </c>
      <c r="G32" s="15"/>
      <c r="H32" s="18">
        <f t="shared" si="0"/>
        <v>0</v>
      </c>
      <c r="I32" s="8"/>
      <c r="J32" s="3">
        <v>68633</v>
      </c>
      <c r="K32" s="3" t="s">
        <v>28</v>
      </c>
    </row>
    <row r="33" spans="1:11" ht="36" x14ac:dyDescent="0.25">
      <c r="A33" s="3">
        <v>20</v>
      </c>
      <c r="B33" s="3" t="s">
        <v>69</v>
      </c>
      <c r="C33" s="6" t="s">
        <v>70</v>
      </c>
      <c r="D33" s="3" t="s">
        <v>53</v>
      </c>
      <c r="E33" s="13">
        <v>14</v>
      </c>
      <c r="F33" s="13">
        <v>1353.11</v>
      </c>
      <c r="G33" s="15"/>
      <c r="H33" s="18">
        <f t="shared" si="0"/>
        <v>0</v>
      </c>
      <c r="I33" s="8"/>
      <c r="J33" s="3">
        <v>68634</v>
      </c>
      <c r="K33" s="3" t="s">
        <v>28</v>
      </c>
    </row>
    <row r="34" spans="1:11" ht="36" x14ac:dyDescent="0.25">
      <c r="A34" s="3">
        <v>21</v>
      </c>
      <c r="B34" s="3" t="s">
        <v>71</v>
      </c>
      <c r="C34" s="6" t="s">
        <v>72</v>
      </c>
      <c r="D34" s="3" t="s">
        <v>31</v>
      </c>
      <c r="E34" s="13">
        <v>2</v>
      </c>
      <c r="F34" s="13">
        <v>2095.34</v>
      </c>
      <c r="G34" s="15"/>
      <c r="H34" s="18">
        <f t="shared" si="0"/>
        <v>0</v>
      </c>
      <c r="I34" s="8"/>
      <c r="J34" s="3">
        <v>68710</v>
      </c>
      <c r="K34" s="3" t="s">
        <v>28</v>
      </c>
    </row>
    <row r="35" spans="1:11" ht="24" x14ac:dyDescent="0.25">
      <c r="A35" s="3">
        <v>22</v>
      </c>
      <c r="B35" s="3" t="s">
        <v>73</v>
      </c>
      <c r="C35" s="6" t="s">
        <v>74</v>
      </c>
      <c r="D35" s="3" t="s">
        <v>31</v>
      </c>
      <c r="E35" s="13">
        <v>1.89</v>
      </c>
      <c r="F35" s="13">
        <v>3846.56</v>
      </c>
      <c r="G35" s="15"/>
      <c r="H35" s="18">
        <f t="shared" si="0"/>
        <v>0</v>
      </c>
      <c r="I35" s="8"/>
      <c r="J35" s="3">
        <v>68711</v>
      </c>
      <c r="K35" s="3" t="s">
        <v>28</v>
      </c>
    </row>
    <row r="36" spans="1:11" ht="24" x14ac:dyDescent="0.25">
      <c r="A36" s="3">
        <v>23</v>
      </c>
      <c r="B36" s="3" t="s">
        <v>75</v>
      </c>
      <c r="C36" s="6" t="s">
        <v>76</v>
      </c>
      <c r="D36" s="3" t="s">
        <v>53</v>
      </c>
      <c r="E36" s="13">
        <v>27</v>
      </c>
      <c r="F36" s="13">
        <v>19.14</v>
      </c>
      <c r="G36" s="15"/>
      <c r="H36" s="18">
        <f t="shared" si="0"/>
        <v>0</v>
      </c>
      <c r="I36" s="8"/>
      <c r="J36" s="3">
        <v>68635</v>
      </c>
      <c r="K36" s="3" t="s">
        <v>28</v>
      </c>
    </row>
    <row r="37" spans="1:11" x14ac:dyDescent="0.25">
      <c r="A37" s="3">
        <v>24</v>
      </c>
      <c r="B37" s="3" t="s">
        <v>77</v>
      </c>
      <c r="C37" s="6" t="s">
        <v>78</v>
      </c>
      <c r="D37" s="3" t="s">
        <v>53</v>
      </c>
      <c r="E37" s="13">
        <v>27</v>
      </c>
      <c r="F37" s="13">
        <v>80.38</v>
      </c>
      <c r="G37" s="15"/>
      <c r="H37" s="18">
        <f t="shared" si="0"/>
        <v>0</v>
      </c>
      <c r="I37" s="8"/>
      <c r="J37" s="3">
        <v>68636</v>
      </c>
      <c r="K37" s="3" t="s">
        <v>28</v>
      </c>
    </row>
    <row r="38" spans="1:11" ht="24" x14ac:dyDescent="0.25">
      <c r="A38" s="3">
        <v>25</v>
      </c>
      <c r="B38" s="3" t="s">
        <v>79</v>
      </c>
      <c r="C38" s="6" t="s">
        <v>80</v>
      </c>
      <c r="D38" s="3" t="s">
        <v>53</v>
      </c>
      <c r="E38" s="13">
        <v>27</v>
      </c>
      <c r="F38" s="13">
        <v>7.66</v>
      </c>
      <c r="G38" s="15"/>
      <c r="H38" s="18">
        <f t="shared" si="0"/>
        <v>0</v>
      </c>
      <c r="I38" s="8"/>
      <c r="J38" s="3">
        <v>68637</v>
      </c>
      <c r="K38" s="3" t="s">
        <v>28</v>
      </c>
    </row>
    <row r="39" spans="1:11" x14ac:dyDescent="0.25">
      <c r="A39" s="3">
        <v>26</v>
      </c>
      <c r="B39" s="3" t="s">
        <v>81</v>
      </c>
      <c r="C39" s="6" t="s">
        <v>82</v>
      </c>
      <c r="D39" s="3" t="s">
        <v>83</v>
      </c>
      <c r="E39" s="13">
        <v>4</v>
      </c>
      <c r="F39" s="13">
        <v>6.51</v>
      </c>
      <c r="G39" s="15"/>
      <c r="H39" s="18">
        <f t="shared" si="0"/>
        <v>0</v>
      </c>
      <c r="I39" s="8"/>
      <c r="J39" s="3">
        <v>68638</v>
      </c>
      <c r="K39" s="3" t="s">
        <v>28</v>
      </c>
    </row>
    <row r="40" spans="1:11" ht="48" x14ac:dyDescent="0.25">
      <c r="A40" s="3">
        <v>27</v>
      </c>
      <c r="B40" s="3" t="s">
        <v>84</v>
      </c>
      <c r="C40" s="6" t="s">
        <v>85</v>
      </c>
      <c r="D40" s="3" t="s">
        <v>53</v>
      </c>
      <c r="E40" s="13">
        <v>27</v>
      </c>
      <c r="F40" s="13">
        <v>365.1</v>
      </c>
      <c r="G40" s="15"/>
      <c r="H40" s="18">
        <f t="shared" si="0"/>
        <v>0</v>
      </c>
      <c r="I40" s="8"/>
      <c r="J40" s="3">
        <v>68639</v>
      </c>
      <c r="K40" s="3" t="s">
        <v>28</v>
      </c>
    </row>
    <row r="41" spans="1:11" ht="36" x14ac:dyDescent="0.25">
      <c r="A41" s="3">
        <v>28</v>
      </c>
      <c r="B41" s="3" t="s">
        <v>86</v>
      </c>
      <c r="C41" s="6" t="s">
        <v>87</v>
      </c>
      <c r="D41" s="3" t="s">
        <v>31</v>
      </c>
      <c r="E41" s="13">
        <v>30</v>
      </c>
      <c r="F41" s="13">
        <v>232.46</v>
      </c>
      <c r="G41" s="15"/>
      <c r="H41" s="18">
        <f t="shared" si="0"/>
        <v>0</v>
      </c>
      <c r="I41" s="8"/>
      <c r="J41" s="3">
        <v>68640</v>
      </c>
      <c r="K41" s="3" t="s">
        <v>28</v>
      </c>
    </row>
    <row r="42" spans="1:11" ht="24" x14ac:dyDescent="0.25">
      <c r="A42" s="3">
        <v>29</v>
      </c>
      <c r="B42" s="3" t="s">
        <v>88</v>
      </c>
      <c r="C42" s="6" t="s">
        <v>89</v>
      </c>
      <c r="D42" s="3" t="s">
        <v>31</v>
      </c>
      <c r="E42" s="13">
        <v>80</v>
      </c>
      <c r="F42" s="13">
        <v>241.86</v>
      </c>
      <c r="G42" s="15"/>
      <c r="H42" s="18">
        <f t="shared" si="0"/>
        <v>0</v>
      </c>
      <c r="I42" s="8"/>
      <c r="J42" s="3">
        <v>68641</v>
      </c>
      <c r="K42" s="3" t="s">
        <v>28</v>
      </c>
    </row>
    <row r="43" spans="1:11" ht="48" x14ac:dyDescent="0.25">
      <c r="A43" s="3">
        <v>30</v>
      </c>
      <c r="B43" s="3" t="s">
        <v>90</v>
      </c>
      <c r="C43" s="6" t="s">
        <v>91</v>
      </c>
      <c r="D43" s="3" t="s">
        <v>31</v>
      </c>
      <c r="E43" s="13">
        <v>250</v>
      </c>
      <c r="F43" s="13">
        <v>379.37</v>
      </c>
      <c r="G43" s="15"/>
      <c r="H43" s="18">
        <f t="shared" si="0"/>
        <v>0</v>
      </c>
      <c r="I43" s="8"/>
      <c r="J43" s="3">
        <v>68642</v>
      </c>
      <c r="K43" s="3" t="s">
        <v>28</v>
      </c>
    </row>
    <row r="44" spans="1:11" ht="24" x14ac:dyDescent="0.25">
      <c r="A44" s="3">
        <v>31</v>
      </c>
      <c r="B44" s="3" t="s">
        <v>92</v>
      </c>
      <c r="C44" s="6" t="s">
        <v>93</v>
      </c>
      <c r="D44" s="3" t="s">
        <v>31</v>
      </c>
      <c r="E44" s="13">
        <v>120</v>
      </c>
      <c r="F44" s="13">
        <v>791.21</v>
      </c>
      <c r="G44" s="15"/>
      <c r="H44" s="18">
        <f t="shared" si="0"/>
        <v>0</v>
      </c>
      <c r="I44" s="8"/>
      <c r="J44" s="3">
        <v>68643</v>
      </c>
      <c r="K44" s="3" t="s">
        <v>28</v>
      </c>
    </row>
    <row r="45" spans="1:11" ht="24" x14ac:dyDescent="0.25">
      <c r="A45" s="3">
        <v>32</v>
      </c>
      <c r="B45" s="3" t="s">
        <v>94</v>
      </c>
      <c r="C45" s="6" t="s">
        <v>95</v>
      </c>
      <c r="D45" s="3" t="s">
        <v>53</v>
      </c>
      <c r="E45" s="13">
        <v>15</v>
      </c>
      <c r="F45" s="13">
        <v>28.14</v>
      </c>
      <c r="G45" s="15"/>
      <c r="H45" s="18">
        <f t="shared" si="0"/>
        <v>0</v>
      </c>
      <c r="I45" s="8"/>
      <c r="J45" s="3">
        <v>68644</v>
      </c>
      <c r="K45" s="3" t="s">
        <v>28</v>
      </c>
    </row>
    <row r="46" spans="1:11" ht="24" x14ac:dyDescent="0.25">
      <c r="A46" s="3">
        <v>33</v>
      </c>
      <c r="B46" s="3" t="s">
        <v>96</v>
      </c>
      <c r="C46" s="6" t="s">
        <v>97</v>
      </c>
      <c r="D46" s="3" t="s">
        <v>31</v>
      </c>
      <c r="E46" s="13">
        <v>3</v>
      </c>
      <c r="F46" s="13">
        <v>80.7</v>
      </c>
      <c r="G46" s="15"/>
      <c r="H46" s="18">
        <f t="shared" ref="H46:H77" si="1">G46*E46</f>
        <v>0</v>
      </c>
      <c r="I46" s="8"/>
      <c r="J46" s="3">
        <v>68645</v>
      </c>
      <c r="K46" s="3" t="s">
        <v>28</v>
      </c>
    </row>
    <row r="47" spans="1:11" ht="24" x14ac:dyDescent="0.25">
      <c r="A47" s="3">
        <v>34</v>
      </c>
      <c r="B47" s="3" t="s">
        <v>98</v>
      </c>
      <c r="C47" s="6" t="s">
        <v>99</v>
      </c>
      <c r="D47" s="3" t="s">
        <v>48</v>
      </c>
      <c r="E47" s="13">
        <v>140</v>
      </c>
      <c r="F47" s="13">
        <v>98.83</v>
      </c>
      <c r="G47" s="15"/>
      <c r="H47" s="18">
        <f t="shared" si="1"/>
        <v>0</v>
      </c>
      <c r="I47" s="8"/>
      <c r="J47" s="3">
        <v>68646</v>
      </c>
      <c r="K47" s="3" t="s">
        <v>28</v>
      </c>
    </row>
    <row r="48" spans="1:11" ht="24" x14ac:dyDescent="0.25">
      <c r="A48" s="3">
        <v>35</v>
      </c>
      <c r="B48" s="3" t="s">
        <v>100</v>
      </c>
      <c r="C48" s="6" t="s">
        <v>101</v>
      </c>
      <c r="D48" s="3" t="s">
        <v>48</v>
      </c>
      <c r="E48" s="13">
        <v>150.75</v>
      </c>
      <c r="F48" s="13">
        <v>85.5</v>
      </c>
      <c r="G48" s="15"/>
      <c r="H48" s="18">
        <f t="shared" si="1"/>
        <v>0</v>
      </c>
      <c r="I48" s="8"/>
      <c r="J48" s="3">
        <v>68647</v>
      </c>
      <c r="K48" s="3" t="s">
        <v>28</v>
      </c>
    </row>
    <row r="49" spans="1:11" ht="24" x14ac:dyDescent="0.25">
      <c r="A49" s="3">
        <v>36</v>
      </c>
      <c r="B49" s="3" t="s">
        <v>102</v>
      </c>
      <c r="C49" s="6" t="s">
        <v>103</v>
      </c>
      <c r="D49" s="3" t="s">
        <v>48</v>
      </c>
      <c r="E49" s="13">
        <v>39</v>
      </c>
      <c r="F49" s="13">
        <v>231.43</v>
      </c>
      <c r="G49" s="15"/>
      <c r="H49" s="18">
        <f t="shared" si="1"/>
        <v>0</v>
      </c>
      <c r="I49" s="8"/>
      <c r="J49" s="3">
        <v>68648</v>
      </c>
      <c r="K49" s="3" t="s">
        <v>28</v>
      </c>
    </row>
    <row r="50" spans="1:11" ht="24" x14ac:dyDescent="0.25">
      <c r="A50" s="3">
        <v>37</v>
      </c>
      <c r="B50" s="3" t="s">
        <v>104</v>
      </c>
      <c r="C50" s="6" t="s">
        <v>105</v>
      </c>
      <c r="D50" s="3" t="s">
        <v>48</v>
      </c>
      <c r="E50" s="13">
        <v>39</v>
      </c>
      <c r="F50" s="13">
        <v>82.64</v>
      </c>
      <c r="G50" s="15"/>
      <c r="H50" s="18">
        <f t="shared" si="1"/>
        <v>0</v>
      </c>
      <c r="I50" s="8"/>
      <c r="J50" s="3">
        <v>68649</v>
      </c>
      <c r="K50" s="3" t="s">
        <v>28</v>
      </c>
    </row>
    <row r="51" spans="1:11" ht="24" x14ac:dyDescent="0.25">
      <c r="A51" s="3">
        <v>38</v>
      </c>
      <c r="B51" s="3" t="s">
        <v>106</v>
      </c>
      <c r="C51" s="6" t="s">
        <v>107</v>
      </c>
      <c r="D51" s="3" t="s">
        <v>53</v>
      </c>
      <c r="E51" s="13">
        <v>8</v>
      </c>
      <c r="F51" s="13">
        <v>474.82</v>
      </c>
      <c r="G51" s="15"/>
      <c r="H51" s="18">
        <f t="shared" si="1"/>
        <v>0</v>
      </c>
      <c r="I51" s="8"/>
      <c r="J51" s="3">
        <v>68650</v>
      </c>
      <c r="K51" s="3" t="s">
        <v>28</v>
      </c>
    </row>
    <row r="52" spans="1:11" ht="24" x14ac:dyDescent="0.25">
      <c r="A52" s="3">
        <v>39</v>
      </c>
      <c r="B52" s="3" t="s">
        <v>108</v>
      </c>
      <c r="C52" s="6" t="s">
        <v>109</v>
      </c>
      <c r="D52" s="3" t="s">
        <v>53</v>
      </c>
      <c r="E52" s="13">
        <v>2</v>
      </c>
      <c r="F52" s="13">
        <v>1534.21</v>
      </c>
      <c r="G52" s="15"/>
      <c r="H52" s="18">
        <f t="shared" si="1"/>
        <v>0</v>
      </c>
      <c r="I52" s="8"/>
      <c r="J52" s="3">
        <v>68651</v>
      </c>
      <c r="K52" s="3" t="s">
        <v>28</v>
      </c>
    </row>
    <row r="53" spans="1:11" ht="36" x14ac:dyDescent="0.25">
      <c r="A53" s="3">
        <v>40</v>
      </c>
      <c r="B53" s="3" t="s">
        <v>110</v>
      </c>
      <c r="C53" s="6" t="s">
        <v>111</v>
      </c>
      <c r="D53" s="3" t="s">
        <v>53</v>
      </c>
      <c r="E53" s="13">
        <v>10</v>
      </c>
      <c r="F53" s="13">
        <v>634.65</v>
      </c>
      <c r="G53" s="15"/>
      <c r="H53" s="18">
        <f t="shared" si="1"/>
        <v>0</v>
      </c>
      <c r="I53" s="8"/>
      <c r="J53" s="3">
        <v>68652</v>
      </c>
      <c r="K53" s="3" t="s">
        <v>28</v>
      </c>
    </row>
    <row r="54" spans="1:11" ht="24" x14ac:dyDescent="0.25">
      <c r="A54" s="3">
        <v>41</v>
      </c>
      <c r="B54" s="3" t="s">
        <v>112</v>
      </c>
      <c r="C54" s="6" t="s">
        <v>113</v>
      </c>
      <c r="D54" s="3" t="s">
        <v>53</v>
      </c>
      <c r="E54" s="13">
        <v>2</v>
      </c>
      <c r="F54" s="13">
        <v>1532.25</v>
      </c>
      <c r="G54" s="15"/>
      <c r="H54" s="18">
        <f t="shared" si="1"/>
        <v>0</v>
      </c>
      <c r="I54" s="8"/>
      <c r="J54" s="3">
        <v>68653</v>
      </c>
      <c r="K54" s="3" t="s">
        <v>28</v>
      </c>
    </row>
    <row r="55" spans="1:11" ht="24" x14ac:dyDescent="0.25">
      <c r="A55" s="3">
        <v>42</v>
      </c>
      <c r="B55" s="3" t="s">
        <v>114</v>
      </c>
      <c r="C55" s="6" t="s">
        <v>115</v>
      </c>
      <c r="D55" s="3" t="s">
        <v>53</v>
      </c>
      <c r="E55" s="13">
        <v>8</v>
      </c>
      <c r="F55" s="13">
        <v>481.6</v>
      </c>
      <c r="G55" s="15"/>
      <c r="H55" s="18">
        <f t="shared" si="1"/>
        <v>0</v>
      </c>
      <c r="I55" s="8"/>
      <c r="J55" s="3">
        <v>68654</v>
      </c>
      <c r="K55" s="3" t="s">
        <v>28</v>
      </c>
    </row>
    <row r="56" spans="1:11" ht="24" x14ac:dyDescent="0.25">
      <c r="A56" s="3">
        <v>43</v>
      </c>
      <c r="B56" s="3" t="s">
        <v>116</v>
      </c>
      <c r="C56" s="6" t="s">
        <v>117</v>
      </c>
      <c r="D56" s="3" t="s">
        <v>53</v>
      </c>
      <c r="E56" s="13">
        <v>1</v>
      </c>
      <c r="F56" s="13">
        <v>928.98</v>
      </c>
      <c r="G56" s="15"/>
      <c r="H56" s="18">
        <f t="shared" si="1"/>
        <v>0</v>
      </c>
      <c r="I56" s="8"/>
      <c r="J56" s="3">
        <v>68655</v>
      </c>
      <c r="K56" s="3" t="s">
        <v>28</v>
      </c>
    </row>
    <row r="57" spans="1:11" ht="36" x14ac:dyDescent="0.25">
      <c r="A57" s="3">
        <v>44</v>
      </c>
      <c r="B57" s="3" t="s">
        <v>118</v>
      </c>
      <c r="C57" s="6" t="s">
        <v>119</v>
      </c>
      <c r="D57" s="3" t="s">
        <v>53</v>
      </c>
      <c r="E57" s="13">
        <v>1</v>
      </c>
      <c r="F57" s="13">
        <v>977.77</v>
      </c>
      <c r="G57" s="15"/>
      <c r="H57" s="18">
        <f t="shared" si="1"/>
        <v>0</v>
      </c>
      <c r="I57" s="8"/>
      <c r="J57" s="3">
        <v>68656</v>
      </c>
      <c r="K57" s="3" t="s">
        <v>28</v>
      </c>
    </row>
    <row r="58" spans="1:11" ht="24" x14ac:dyDescent="0.25">
      <c r="A58" s="3">
        <v>45</v>
      </c>
      <c r="B58" s="3" t="s">
        <v>120</v>
      </c>
      <c r="C58" s="6" t="s">
        <v>121</v>
      </c>
      <c r="D58" s="3" t="s">
        <v>53</v>
      </c>
      <c r="E58" s="13">
        <v>2</v>
      </c>
      <c r="F58" s="13">
        <v>1386.36</v>
      </c>
      <c r="G58" s="15"/>
      <c r="H58" s="18">
        <f t="shared" si="1"/>
        <v>0</v>
      </c>
      <c r="I58" s="8"/>
      <c r="J58" s="3">
        <v>68657</v>
      </c>
      <c r="K58" s="3" t="s">
        <v>28</v>
      </c>
    </row>
    <row r="59" spans="1:11" ht="24" x14ac:dyDescent="0.25">
      <c r="A59" s="3">
        <v>46</v>
      </c>
      <c r="B59" s="3" t="s">
        <v>122</v>
      </c>
      <c r="C59" s="6" t="s">
        <v>123</v>
      </c>
      <c r="D59" s="3" t="s">
        <v>53</v>
      </c>
      <c r="E59" s="13">
        <v>6</v>
      </c>
      <c r="F59" s="13">
        <v>867.48</v>
      </c>
      <c r="G59" s="15"/>
      <c r="H59" s="18">
        <f t="shared" si="1"/>
        <v>0</v>
      </c>
      <c r="I59" s="8"/>
      <c r="J59" s="3">
        <v>68658</v>
      </c>
      <c r="K59" s="3" t="s">
        <v>28</v>
      </c>
    </row>
    <row r="60" spans="1:11" ht="24" x14ac:dyDescent="0.25">
      <c r="A60" s="3">
        <v>47</v>
      </c>
      <c r="B60" s="3" t="s">
        <v>124</v>
      </c>
      <c r="C60" s="6" t="s">
        <v>125</v>
      </c>
      <c r="D60" s="3" t="s">
        <v>53</v>
      </c>
      <c r="E60" s="13">
        <v>1</v>
      </c>
      <c r="F60" s="13">
        <v>2181.5500000000002</v>
      </c>
      <c r="G60" s="15"/>
      <c r="H60" s="18">
        <f t="shared" si="1"/>
        <v>0</v>
      </c>
      <c r="I60" s="8"/>
      <c r="J60" s="3">
        <v>68659</v>
      </c>
      <c r="K60" s="3" t="s">
        <v>28</v>
      </c>
    </row>
    <row r="61" spans="1:11" ht="24" x14ac:dyDescent="0.25">
      <c r="A61" s="3">
        <v>48</v>
      </c>
      <c r="B61" s="3" t="s">
        <v>126</v>
      </c>
      <c r="C61" s="6" t="s">
        <v>127</v>
      </c>
      <c r="D61" s="3" t="s">
        <v>53</v>
      </c>
      <c r="E61" s="13">
        <v>7</v>
      </c>
      <c r="F61" s="13">
        <v>67.97</v>
      </c>
      <c r="G61" s="15"/>
      <c r="H61" s="18">
        <f t="shared" si="1"/>
        <v>0</v>
      </c>
      <c r="I61" s="8"/>
      <c r="J61" s="3">
        <v>68660</v>
      </c>
      <c r="K61" s="3" t="s">
        <v>28</v>
      </c>
    </row>
    <row r="62" spans="1:11" ht="24" x14ac:dyDescent="0.25">
      <c r="A62" s="3">
        <v>49</v>
      </c>
      <c r="B62" s="3" t="s">
        <v>128</v>
      </c>
      <c r="C62" s="6" t="s">
        <v>129</v>
      </c>
      <c r="D62" s="3" t="s">
        <v>53</v>
      </c>
      <c r="E62" s="13">
        <v>16</v>
      </c>
      <c r="F62" s="13">
        <v>68.2</v>
      </c>
      <c r="G62" s="15"/>
      <c r="H62" s="18">
        <f t="shared" si="1"/>
        <v>0</v>
      </c>
      <c r="I62" s="8"/>
      <c r="J62" s="3">
        <v>68661</v>
      </c>
      <c r="K62" s="3" t="s">
        <v>28</v>
      </c>
    </row>
    <row r="63" spans="1:11" ht="24" x14ac:dyDescent="0.25">
      <c r="A63" s="3">
        <v>50</v>
      </c>
      <c r="B63" s="3" t="s">
        <v>130</v>
      </c>
      <c r="C63" s="6" t="s">
        <v>131</v>
      </c>
      <c r="D63" s="3" t="s">
        <v>53</v>
      </c>
      <c r="E63" s="13">
        <v>4</v>
      </c>
      <c r="F63" s="13">
        <v>739.51</v>
      </c>
      <c r="G63" s="15"/>
      <c r="H63" s="18">
        <f t="shared" si="1"/>
        <v>0</v>
      </c>
      <c r="I63" s="8"/>
      <c r="J63" s="3">
        <v>68662</v>
      </c>
      <c r="K63" s="3" t="s">
        <v>28</v>
      </c>
    </row>
    <row r="64" spans="1:11" ht="24" x14ac:dyDescent="0.25">
      <c r="A64" s="3">
        <v>51</v>
      </c>
      <c r="B64" s="3" t="s">
        <v>132</v>
      </c>
      <c r="C64" s="6" t="s">
        <v>133</v>
      </c>
      <c r="D64" s="3" t="s">
        <v>53</v>
      </c>
      <c r="E64" s="13">
        <v>10</v>
      </c>
      <c r="F64" s="13">
        <v>381.42</v>
      </c>
      <c r="G64" s="15"/>
      <c r="H64" s="18">
        <f t="shared" si="1"/>
        <v>0</v>
      </c>
      <c r="I64" s="8"/>
      <c r="J64" s="3">
        <v>68663</v>
      </c>
      <c r="K64" s="3" t="s">
        <v>28</v>
      </c>
    </row>
    <row r="65" spans="1:11" ht="36" x14ac:dyDescent="0.25">
      <c r="A65" s="3">
        <v>52</v>
      </c>
      <c r="B65" s="3" t="s">
        <v>134</v>
      </c>
      <c r="C65" s="6" t="s">
        <v>135</v>
      </c>
      <c r="D65" s="3" t="s">
        <v>53</v>
      </c>
      <c r="E65" s="13">
        <v>3</v>
      </c>
      <c r="F65" s="13">
        <v>1737.37</v>
      </c>
      <c r="G65" s="15"/>
      <c r="H65" s="18">
        <f t="shared" si="1"/>
        <v>0</v>
      </c>
      <c r="I65" s="8"/>
      <c r="J65" s="3">
        <v>68664</v>
      </c>
      <c r="K65" s="3" t="s">
        <v>28</v>
      </c>
    </row>
    <row r="66" spans="1:11" ht="36" x14ac:dyDescent="0.25">
      <c r="A66" s="3">
        <v>53</v>
      </c>
      <c r="B66" s="3" t="s">
        <v>136</v>
      </c>
      <c r="C66" s="6" t="s">
        <v>137</v>
      </c>
      <c r="D66" s="3" t="s">
        <v>53</v>
      </c>
      <c r="E66" s="13">
        <v>16</v>
      </c>
      <c r="F66" s="13">
        <v>75.739999999999995</v>
      </c>
      <c r="G66" s="15"/>
      <c r="H66" s="18">
        <f t="shared" si="1"/>
        <v>0</v>
      </c>
      <c r="I66" s="8"/>
      <c r="J66" s="3">
        <v>68665</v>
      </c>
      <c r="K66" s="3" t="s">
        <v>28</v>
      </c>
    </row>
    <row r="67" spans="1:11" ht="36" x14ac:dyDescent="0.25">
      <c r="A67" s="3">
        <v>54</v>
      </c>
      <c r="B67" s="3" t="s">
        <v>138</v>
      </c>
      <c r="C67" s="6" t="s">
        <v>139</v>
      </c>
      <c r="D67" s="3" t="s">
        <v>53</v>
      </c>
      <c r="E67" s="13">
        <v>8</v>
      </c>
      <c r="F67" s="13">
        <v>322.94</v>
      </c>
      <c r="G67" s="15"/>
      <c r="H67" s="18">
        <f t="shared" si="1"/>
        <v>0</v>
      </c>
      <c r="I67" s="8"/>
      <c r="J67" s="3">
        <v>68666</v>
      </c>
      <c r="K67" s="3" t="s">
        <v>28</v>
      </c>
    </row>
    <row r="68" spans="1:11" ht="24" x14ac:dyDescent="0.25">
      <c r="A68" s="3">
        <v>55</v>
      </c>
      <c r="B68" s="3" t="s">
        <v>140</v>
      </c>
      <c r="C68" s="6" t="s">
        <v>141</v>
      </c>
      <c r="D68" s="3" t="s">
        <v>31</v>
      </c>
      <c r="E68" s="13">
        <v>15</v>
      </c>
      <c r="F68" s="13">
        <v>1204.0999999999999</v>
      </c>
      <c r="G68" s="15"/>
      <c r="H68" s="18">
        <f t="shared" si="1"/>
        <v>0</v>
      </c>
      <c r="I68" s="8"/>
      <c r="J68" s="3">
        <v>68667</v>
      </c>
      <c r="K68" s="3" t="s">
        <v>28</v>
      </c>
    </row>
    <row r="69" spans="1:11" ht="24" x14ac:dyDescent="0.25">
      <c r="A69" s="3">
        <v>56</v>
      </c>
      <c r="B69" s="3" t="s">
        <v>142</v>
      </c>
      <c r="C69" s="6" t="s">
        <v>143</v>
      </c>
      <c r="D69" s="3" t="s">
        <v>53</v>
      </c>
      <c r="E69" s="13">
        <v>34</v>
      </c>
      <c r="F69" s="13">
        <v>56.03</v>
      </c>
      <c r="G69" s="15"/>
      <c r="H69" s="18">
        <f t="shared" si="1"/>
        <v>0</v>
      </c>
      <c r="I69" s="8"/>
      <c r="J69" s="3">
        <v>68668</v>
      </c>
      <c r="K69" s="3" t="s">
        <v>28</v>
      </c>
    </row>
    <row r="70" spans="1:11" ht="36" x14ac:dyDescent="0.25">
      <c r="A70" s="3">
        <v>57</v>
      </c>
      <c r="B70" s="3" t="s">
        <v>144</v>
      </c>
      <c r="C70" s="6" t="s">
        <v>145</v>
      </c>
      <c r="D70" s="3" t="s">
        <v>31</v>
      </c>
      <c r="E70" s="13">
        <v>150</v>
      </c>
      <c r="F70" s="13">
        <v>386.72</v>
      </c>
      <c r="G70" s="15"/>
      <c r="H70" s="18">
        <f t="shared" si="1"/>
        <v>0</v>
      </c>
      <c r="I70" s="8"/>
      <c r="J70" s="3">
        <v>68669</v>
      </c>
      <c r="K70" s="3" t="s">
        <v>28</v>
      </c>
    </row>
    <row r="71" spans="1:11" ht="24" x14ac:dyDescent="0.25">
      <c r="A71" s="3">
        <v>58</v>
      </c>
      <c r="B71" s="3" t="s">
        <v>146</v>
      </c>
      <c r="C71" s="6" t="s">
        <v>147</v>
      </c>
      <c r="D71" s="3" t="s">
        <v>53</v>
      </c>
      <c r="E71" s="13">
        <v>6</v>
      </c>
      <c r="F71" s="13">
        <v>142.06</v>
      </c>
      <c r="G71" s="15"/>
      <c r="H71" s="18">
        <f t="shared" si="1"/>
        <v>0</v>
      </c>
      <c r="I71" s="8"/>
      <c r="J71" s="3">
        <v>68670</v>
      </c>
      <c r="K71" s="3" t="s">
        <v>28</v>
      </c>
    </row>
    <row r="72" spans="1:11" ht="24" x14ac:dyDescent="0.25">
      <c r="A72" s="3">
        <v>59</v>
      </c>
      <c r="B72" s="3" t="s">
        <v>148</v>
      </c>
      <c r="C72" s="6" t="s">
        <v>149</v>
      </c>
      <c r="D72" s="3" t="s">
        <v>53</v>
      </c>
      <c r="E72" s="13">
        <v>6</v>
      </c>
      <c r="F72" s="13">
        <v>68.41</v>
      </c>
      <c r="G72" s="15"/>
      <c r="H72" s="18">
        <f t="shared" si="1"/>
        <v>0</v>
      </c>
      <c r="I72" s="8"/>
      <c r="J72" s="3">
        <v>68671</v>
      </c>
      <c r="K72" s="3" t="s">
        <v>28</v>
      </c>
    </row>
    <row r="73" spans="1:11" ht="24" x14ac:dyDescent="0.25">
      <c r="A73" s="3">
        <v>60</v>
      </c>
      <c r="B73" s="3" t="s">
        <v>150</v>
      </c>
      <c r="C73" s="6" t="s">
        <v>151</v>
      </c>
      <c r="D73" s="3" t="s">
        <v>31</v>
      </c>
      <c r="E73" s="13">
        <v>180</v>
      </c>
      <c r="F73" s="13">
        <v>104.85</v>
      </c>
      <c r="G73" s="15"/>
      <c r="H73" s="18">
        <f t="shared" si="1"/>
        <v>0</v>
      </c>
      <c r="I73" s="8"/>
      <c r="J73" s="3">
        <v>68672</v>
      </c>
      <c r="K73" s="3" t="s">
        <v>28</v>
      </c>
    </row>
    <row r="74" spans="1:11" ht="24" x14ac:dyDescent="0.25">
      <c r="A74" s="3">
        <v>61</v>
      </c>
      <c r="B74" s="3" t="s">
        <v>152</v>
      </c>
      <c r="C74" s="6" t="s">
        <v>153</v>
      </c>
      <c r="D74" s="3" t="s">
        <v>31</v>
      </c>
      <c r="E74" s="13">
        <v>180</v>
      </c>
      <c r="F74" s="13">
        <v>47.05</v>
      </c>
      <c r="G74" s="15"/>
      <c r="H74" s="18">
        <f t="shared" si="1"/>
        <v>0</v>
      </c>
      <c r="I74" s="8"/>
      <c r="J74" s="3">
        <v>68673</v>
      </c>
      <c r="K74" s="3" t="s">
        <v>28</v>
      </c>
    </row>
    <row r="75" spans="1:11" x14ac:dyDescent="0.25">
      <c r="A75" s="3">
        <v>62</v>
      </c>
      <c r="B75" s="3" t="s">
        <v>154</v>
      </c>
      <c r="C75" s="6" t="s">
        <v>155</v>
      </c>
      <c r="D75" s="3" t="s">
        <v>48</v>
      </c>
      <c r="E75" s="13">
        <v>40</v>
      </c>
      <c r="F75" s="13">
        <v>59.12</v>
      </c>
      <c r="G75" s="15"/>
      <c r="H75" s="18">
        <f t="shared" si="1"/>
        <v>0</v>
      </c>
      <c r="I75" s="8"/>
      <c r="J75" s="3">
        <v>68674</v>
      </c>
      <c r="K75" s="3" t="s">
        <v>28</v>
      </c>
    </row>
    <row r="76" spans="1:11" ht="24" x14ac:dyDescent="0.25">
      <c r="A76" s="3">
        <v>63</v>
      </c>
      <c r="B76" s="3" t="s">
        <v>156</v>
      </c>
      <c r="C76" s="6" t="s">
        <v>157</v>
      </c>
      <c r="D76" s="3" t="s">
        <v>31</v>
      </c>
      <c r="E76" s="13">
        <v>3.5</v>
      </c>
      <c r="F76" s="13">
        <v>402.03</v>
      </c>
      <c r="G76" s="15"/>
      <c r="H76" s="18">
        <f t="shared" si="1"/>
        <v>0</v>
      </c>
      <c r="I76" s="8"/>
      <c r="J76" s="3">
        <v>68675</v>
      </c>
      <c r="K76" s="3" t="s">
        <v>28</v>
      </c>
    </row>
    <row r="77" spans="1:11" ht="24" x14ac:dyDescent="0.25">
      <c r="A77" s="3">
        <v>64</v>
      </c>
      <c r="B77" s="3" t="s">
        <v>158</v>
      </c>
      <c r="C77" s="6" t="s">
        <v>159</v>
      </c>
      <c r="D77" s="3" t="s">
        <v>31</v>
      </c>
      <c r="E77" s="13">
        <v>50</v>
      </c>
      <c r="F77" s="13">
        <v>154.02000000000001</v>
      </c>
      <c r="G77" s="15"/>
      <c r="H77" s="18">
        <f t="shared" si="1"/>
        <v>0</v>
      </c>
      <c r="I77" s="8"/>
      <c r="J77" s="3">
        <v>68676</v>
      </c>
      <c r="K77" s="3" t="s">
        <v>28</v>
      </c>
    </row>
    <row r="78" spans="1:11" ht="24" x14ac:dyDescent="0.25">
      <c r="A78" s="3">
        <v>65</v>
      </c>
      <c r="B78" s="3" t="s">
        <v>160</v>
      </c>
      <c r="C78" s="6" t="s">
        <v>161</v>
      </c>
      <c r="D78" s="3" t="s">
        <v>31</v>
      </c>
      <c r="E78" s="13">
        <v>10</v>
      </c>
      <c r="F78" s="13">
        <v>185.55</v>
      </c>
      <c r="G78" s="15"/>
      <c r="H78" s="18">
        <f t="shared" ref="H78:H109" si="2">G78*E78</f>
        <v>0</v>
      </c>
      <c r="I78" s="8"/>
      <c r="J78" s="3">
        <v>68677</v>
      </c>
      <c r="K78" s="3" t="s">
        <v>28</v>
      </c>
    </row>
    <row r="79" spans="1:11" ht="24" x14ac:dyDescent="0.25">
      <c r="A79" s="3">
        <v>66</v>
      </c>
      <c r="B79" s="3" t="s">
        <v>162</v>
      </c>
      <c r="C79" s="6" t="s">
        <v>163</v>
      </c>
      <c r="D79" s="3" t="s">
        <v>31</v>
      </c>
      <c r="E79" s="13">
        <v>200</v>
      </c>
      <c r="F79" s="13">
        <v>80.95</v>
      </c>
      <c r="G79" s="15"/>
      <c r="H79" s="18">
        <f t="shared" si="2"/>
        <v>0</v>
      </c>
      <c r="I79" s="8"/>
      <c r="J79" s="3">
        <v>68678</v>
      </c>
      <c r="K79" s="3" t="s">
        <v>28</v>
      </c>
    </row>
    <row r="80" spans="1:11" ht="24" x14ac:dyDescent="0.25">
      <c r="A80" s="3">
        <v>67</v>
      </c>
      <c r="B80" s="3" t="s">
        <v>164</v>
      </c>
      <c r="C80" s="6" t="s">
        <v>165</v>
      </c>
      <c r="D80" s="3" t="s">
        <v>31</v>
      </c>
      <c r="E80" s="13">
        <v>50</v>
      </c>
      <c r="F80" s="13">
        <v>205.39</v>
      </c>
      <c r="G80" s="15"/>
      <c r="H80" s="18">
        <f t="shared" si="2"/>
        <v>0</v>
      </c>
      <c r="I80" s="8"/>
      <c r="J80" s="3">
        <v>68679</v>
      </c>
      <c r="K80" s="3" t="s">
        <v>28</v>
      </c>
    </row>
    <row r="81" spans="1:11" ht="36" x14ac:dyDescent="0.25">
      <c r="A81" s="3">
        <v>68</v>
      </c>
      <c r="B81" s="3" t="s">
        <v>166</v>
      </c>
      <c r="C81" s="6" t="s">
        <v>167</v>
      </c>
      <c r="D81" s="3" t="s">
        <v>31</v>
      </c>
      <c r="E81" s="13">
        <v>8</v>
      </c>
      <c r="F81" s="13">
        <v>582.77</v>
      </c>
      <c r="G81" s="15"/>
      <c r="H81" s="18">
        <f t="shared" si="2"/>
        <v>0</v>
      </c>
      <c r="I81" s="8"/>
      <c r="J81" s="3">
        <v>68680</v>
      </c>
      <c r="K81" s="3" t="s">
        <v>28</v>
      </c>
    </row>
    <row r="82" spans="1:11" ht="48" x14ac:dyDescent="0.25">
      <c r="A82" s="3">
        <v>69</v>
      </c>
      <c r="B82" s="3" t="s">
        <v>168</v>
      </c>
      <c r="C82" s="6" t="s">
        <v>169</v>
      </c>
      <c r="D82" s="3" t="s">
        <v>31</v>
      </c>
      <c r="E82" s="13">
        <v>200</v>
      </c>
      <c r="F82" s="13">
        <v>434.58</v>
      </c>
      <c r="G82" s="15"/>
      <c r="H82" s="18">
        <f t="shared" si="2"/>
        <v>0</v>
      </c>
      <c r="I82" s="8"/>
      <c r="J82" s="3">
        <v>68681</v>
      </c>
      <c r="K82" s="3" t="s">
        <v>28</v>
      </c>
    </row>
    <row r="83" spans="1:11" ht="24" x14ac:dyDescent="0.25">
      <c r="A83" s="3">
        <v>70</v>
      </c>
      <c r="B83" s="3" t="s">
        <v>170</v>
      </c>
      <c r="C83" s="6" t="s">
        <v>171</v>
      </c>
      <c r="D83" s="3" t="s">
        <v>31</v>
      </c>
      <c r="E83" s="13">
        <v>1</v>
      </c>
      <c r="F83" s="13">
        <v>1126.45</v>
      </c>
      <c r="G83" s="15"/>
      <c r="H83" s="18">
        <f t="shared" si="2"/>
        <v>0</v>
      </c>
      <c r="I83" s="8"/>
      <c r="J83" s="3">
        <v>68682</v>
      </c>
      <c r="K83" s="3" t="s">
        <v>28</v>
      </c>
    </row>
    <row r="84" spans="1:11" x14ac:dyDescent="0.25">
      <c r="A84" s="3">
        <v>71</v>
      </c>
      <c r="B84" s="3" t="s">
        <v>172</v>
      </c>
      <c r="C84" s="6" t="s">
        <v>173</v>
      </c>
      <c r="D84" s="3" t="s">
        <v>31</v>
      </c>
      <c r="E84" s="13">
        <v>600</v>
      </c>
      <c r="F84" s="13">
        <v>325.22000000000003</v>
      </c>
      <c r="G84" s="15"/>
      <c r="H84" s="18">
        <f t="shared" si="2"/>
        <v>0</v>
      </c>
      <c r="I84" s="8"/>
      <c r="J84" s="3">
        <v>68683</v>
      </c>
      <c r="K84" s="3" t="s">
        <v>28</v>
      </c>
    </row>
    <row r="85" spans="1:11" ht="24" x14ac:dyDescent="0.25">
      <c r="A85" s="3">
        <v>72</v>
      </c>
      <c r="B85" s="3" t="s">
        <v>174</v>
      </c>
      <c r="C85" s="6" t="s">
        <v>175</v>
      </c>
      <c r="D85" s="3" t="s">
        <v>31</v>
      </c>
      <c r="E85" s="13">
        <v>500</v>
      </c>
      <c r="F85" s="13">
        <v>36.79</v>
      </c>
      <c r="G85" s="15"/>
      <c r="H85" s="18">
        <f t="shared" si="2"/>
        <v>0</v>
      </c>
      <c r="I85" s="8"/>
      <c r="J85" s="3">
        <v>68684</v>
      </c>
      <c r="K85" s="3" t="s">
        <v>28</v>
      </c>
    </row>
    <row r="86" spans="1:11" ht="24" x14ac:dyDescent="0.25">
      <c r="A86" s="3">
        <v>73</v>
      </c>
      <c r="B86" s="3" t="s">
        <v>176</v>
      </c>
      <c r="C86" s="6" t="s">
        <v>177</v>
      </c>
      <c r="D86" s="3" t="s">
        <v>48</v>
      </c>
      <c r="E86" s="13">
        <v>48</v>
      </c>
      <c r="F86" s="13">
        <v>131.78</v>
      </c>
      <c r="G86" s="15"/>
      <c r="H86" s="18">
        <f t="shared" si="2"/>
        <v>0</v>
      </c>
      <c r="I86" s="8"/>
      <c r="J86" s="3">
        <v>68685</v>
      </c>
      <c r="K86" s="3" t="s">
        <v>28</v>
      </c>
    </row>
    <row r="87" spans="1:11" x14ac:dyDescent="0.25">
      <c r="A87" s="3">
        <v>74</v>
      </c>
      <c r="B87" s="3" t="s">
        <v>178</v>
      </c>
      <c r="C87" s="6" t="s">
        <v>179</v>
      </c>
      <c r="D87" s="3" t="s">
        <v>31</v>
      </c>
      <c r="E87" s="13">
        <v>10</v>
      </c>
      <c r="F87" s="13">
        <v>272.08999999999997</v>
      </c>
      <c r="G87" s="15"/>
      <c r="H87" s="18">
        <f t="shared" si="2"/>
        <v>0</v>
      </c>
      <c r="I87" s="8"/>
      <c r="J87" s="3">
        <v>68686</v>
      </c>
      <c r="K87" s="3" t="s">
        <v>28</v>
      </c>
    </row>
    <row r="88" spans="1:11" ht="24" x14ac:dyDescent="0.25">
      <c r="A88" s="3">
        <v>75</v>
      </c>
      <c r="B88" s="3" t="s">
        <v>180</v>
      </c>
      <c r="C88" s="6" t="s">
        <v>181</v>
      </c>
      <c r="D88" s="3" t="s">
        <v>31</v>
      </c>
      <c r="E88" s="13">
        <v>1500</v>
      </c>
      <c r="F88" s="13">
        <v>51.07</v>
      </c>
      <c r="G88" s="15"/>
      <c r="H88" s="18">
        <f t="shared" si="2"/>
        <v>0</v>
      </c>
      <c r="I88" s="8"/>
      <c r="J88" s="3">
        <v>68687</v>
      </c>
      <c r="K88" s="3" t="s">
        <v>28</v>
      </c>
    </row>
    <row r="89" spans="1:11" x14ac:dyDescent="0.25">
      <c r="A89" s="3">
        <v>76</v>
      </c>
      <c r="B89" s="3" t="s">
        <v>182</v>
      </c>
      <c r="C89" s="6" t="s">
        <v>183</v>
      </c>
      <c r="D89" s="3" t="s">
        <v>31</v>
      </c>
      <c r="E89" s="13">
        <v>1300</v>
      </c>
      <c r="F89" s="13">
        <v>37.79</v>
      </c>
      <c r="G89" s="15"/>
      <c r="H89" s="18">
        <f t="shared" si="2"/>
        <v>0</v>
      </c>
      <c r="I89" s="8"/>
      <c r="J89" s="3">
        <v>68688</v>
      </c>
      <c r="K89" s="3" t="s">
        <v>28</v>
      </c>
    </row>
    <row r="90" spans="1:11" ht="24" x14ac:dyDescent="0.25">
      <c r="A90" s="3">
        <v>77</v>
      </c>
      <c r="B90" s="3" t="s">
        <v>184</v>
      </c>
      <c r="C90" s="6" t="s">
        <v>185</v>
      </c>
      <c r="D90" s="3" t="s">
        <v>31</v>
      </c>
      <c r="E90" s="13">
        <v>450</v>
      </c>
      <c r="F90" s="13">
        <v>64.959999999999994</v>
      </c>
      <c r="G90" s="15"/>
      <c r="H90" s="18">
        <f t="shared" si="2"/>
        <v>0</v>
      </c>
      <c r="I90" s="8"/>
      <c r="J90" s="3">
        <v>68689</v>
      </c>
      <c r="K90" s="3" t="s">
        <v>28</v>
      </c>
    </row>
    <row r="91" spans="1:11" ht="24" x14ac:dyDescent="0.25">
      <c r="A91" s="3">
        <v>78</v>
      </c>
      <c r="B91" s="3" t="s">
        <v>186</v>
      </c>
      <c r="C91" s="6" t="s">
        <v>187</v>
      </c>
      <c r="D91" s="3" t="s">
        <v>53</v>
      </c>
      <c r="E91" s="13">
        <v>1</v>
      </c>
      <c r="F91" s="13">
        <v>871.95</v>
      </c>
      <c r="G91" s="15"/>
      <c r="H91" s="18">
        <f t="shared" si="2"/>
        <v>0</v>
      </c>
      <c r="I91" s="8"/>
      <c r="J91" s="3">
        <v>68690</v>
      </c>
      <c r="K91" s="3" t="s">
        <v>28</v>
      </c>
    </row>
    <row r="92" spans="1:11" ht="36" x14ac:dyDescent="0.25">
      <c r="A92" s="3">
        <v>79</v>
      </c>
      <c r="B92" s="3" t="s">
        <v>188</v>
      </c>
      <c r="C92" s="6" t="s">
        <v>189</v>
      </c>
      <c r="D92" s="3" t="s">
        <v>53</v>
      </c>
      <c r="E92" s="13">
        <v>1</v>
      </c>
      <c r="F92" s="13">
        <v>370.37</v>
      </c>
      <c r="G92" s="15"/>
      <c r="H92" s="18">
        <f t="shared" si="2"/>
        <v>0</v>
      </c>
      <c r="I92" s="8"/>
      <c r="J92" s="3">
        <v>68691</v>
      </c>
      <c r="K92" s="3" t="s">
        <v>28</v>
      </c>
    </row>
    <row r="93" spans="1:11" ht="24" x14ac:dyDescent="0.25">
      <c r="A93" s="3">
        <v>80</v>
      </c>
      <c r="B93" s="3" t="s">
        <v>190</v>
      </c>
      <c r="C93" s="6" t="s">
        <v>191</v>
      </c>
      <c r="D93" s="3" t="s">
        <v>53</v>
      </c>
      <c r="E93" s="13">
        <v>1</v>
      </c>
      <c r="F93" s="13">
        <v>8668</v>
      </c>
      <c r="G93" s="15"/>
      <c r="H93" s="18">
        <f t="shared" si="2"/>
        <v>0</v>
      </c>
      <c r="I93" s="8"/>
      <c r="J93" s="3">
        <v>68692</v>
      </c>
      <c r="K93" s="3" t="s">
        <v>28</v>
      </c>
    </row>
    <row r="94" spans="1:11" ht="24" x14ac:dyDescent="0.25">
      <c r="A94" s="3">
        <v>81</v>
      </c>
      <c r="B94" s="3" t="s">
        <v>192</v>
      </c>
      <c r="C94" s="6" t="s">
        <v>193</v>
      </c>
      <c r="D94" s="3" t="s">
        <v>53</v>
      </c>
      <c r="E94" s="13">
        <v>1</v>
      </c>
      <c r="F94" s="13">
        <v>16163.44</v>
      </c>
      <c r="G94" s="15"/>
      <c r="H94" s="18">
        <f t="shared" si="2"/>
        <v>0</v>
      </c>
      <c r="I94" s="8"/>
      <c r="J94" s="3">
        <v>68693</v>
      </c>
      <c r="K94" s="3" t="s">
        <v>28</v>
      </c>
    </row>
    <row r="95" spans="1:11" ht="24" x14ac:dyDescent="0.25">
      <c r="A95" s="3">
        <v>82</v>
      </c>
      <c r="B95" s="3" t="s">
        <v>194</v>
      </c>
      <c r="C95" s="6" t="s">
        <v>195</v>
      </c>
      <c r="D95" s="3" t="s">
        <v>53</v>
      </c>
      <c r="E95" s="13">
        <v>7</v>
      </c>
      <c r="F95" s="13">
        <v>272.77</v>
      </c>
      <c r="G95" s="15"/>
      <c r="H95" s="18">
        <f t="shared" si="2"/>
        <v>0</v>
      </c>
      <c r="I95" s="8"/>
      <c r="J95" s="3">
        <v>68694</v>
      </c>
      <c r="K95" s="3" t="s">
        <v>28</v>
      </c>
    </row>
    <row r="96" spans="1:11" ht="36" x14ac:dyDescent="0.25">
      <c r="A96" s="3">
        <v>83</v>
      </c>
      <c r="B96" s="3" t="s">
        <v>196</v>
      </c>
      <c r="C96" s="6" t="s">
        <v>197</v>
      </c>
      <c r="D96" s="3" t="s">
        <v>53</v>
      </c>
      <c r="E96" s="13">
        <v>1</v>
      </c>
      <c r="F96" s="13">
        <v>415.02</v>
      </c>
      <c r="G96" s="15"/>
      <c r="H96" s="18">
        <f t="shared" si="2"/>
        <v>0</v>
      </c>
      <c r="I96" s="8"/>
      <c r="J96" s="3">
        <v>68695</v>
      </c>
      <c r="K96" s="3" t="s">
        <v>28</v>
      </c>
    </row>
    <row r="97" spans="1:11" ht="24" x14ac:dyDescent="0.25">
      <c r="A97" s="3">
        <v>84</v>
      </c>
      <c r="B97" s="3" t="s">
        <v>198</v>
      </c>
      <c r="C97" s="6" t="s">
        <v>199</v>
      </c>
      <c r="D97" s="3" t="s">
        <v>31</v>
      </c>
      <c r="E97" s="13">
        <v>10</v>
      </c>
      <c r="F97" s="13">
        <v>475.29</v>
      </c>
      <c r="G97" s="15"/>
      <c r="H97" s="18">
        <f t="shared" si="2"/>
        <v>0</v>
      </c>
      <c r="I97" s="8"/>
      <c r="J97" s="3">
        <v>68696</v>
      </c>
      <c r="K97" s="3" t="s">
        <v>28</v>
      </c>
    </row>
    <row r="98" spans="1:11" ht="24" x14ac:dyDescent="0.25">
      <c r="A98" s="3">
        <v>85</v>
      </c>
      <c r="B98" s="3" t="s">
        <v>200</v>
      </c>
      <c r="C98" s="6" t="s">
        <v>201</v>
      </c>
      <c r="D98" s="3" t="s">
        <v>53</v>
      </c>
      <c r="E98" s="13">
        <v>4</v>
      </c>
      <c r="F98" s="13">
        <v>248.98</v>
      </c>
      <c r="G98" s="15"/>
      <c r="H98" s="18">
        <f t="shared" si="2"/>
        <v>0</v>
      </c>
      <c r="I98" s="8"/>
      <c r="J98" s="3">
        <v>68697</v>
      </c>
      <c r="K98" s="3" t="s">
        <v>28</v>
      </c>
    </row>
    <row r="99" spans="1:11" ht="24" x14ac:dyDescent="0.25">
      <c r="A99" s="3">
        <v>86</v>
      </c>
      <c r="B99" s="3" t="s">
        <v>202</v>
      </c>
      <c r="C99" s="6" t="s">
        <v>203</v>
      </c>
      <c r="D99" s="3" t="s">
        <v>53</v>
      </c>
      <c r="E99" s="13">
        <v>1</v>
      </c>
      <c r="F99" s="13">
        <v>20.85</v>
      </c>
      <c r="G99" s="15"/>
      <c r="H99" s="18">
        <f t="shared" si="2"/>
        <v>0</v>
      </c>
      <c r="I99" s="8"/>
      <c r="J99" s="3">
        <v>68698</v>
      </c>
      <c r="K99" s="3" t="s">
        <v>28</v>
      </c>
    </row>
    <row r="100" spans="1:11" ht="24" x14ac:dyDescent="0.25">
      <c r="A100" s="3">
        <v>87</v>
      </c>
      <c r="B100" s="3" t="s">
        <v>204</v>
      </c>
      <c r="C100" s="6" t="s">
        <v>205</v>
      </c>
      <c r="D100" s="3" t="s">
        <v>53</v>
      </c>
      <c r="E100" s="13">
        <v>2</v>
      </c>
      <c r="F100" s="13">
        <v>44.26</v>
      </c>
      <c r="G100" s="15"/>
      <c r="H100" s="18">
        <f t="shared" si="2"/>
        <v>0</v>
      </c>
      <c r="I100" s="8"/>
      <c r="J100" s="3">
        <v>68699</v>
      </c>
      <c r="K100" s="3" t="s">
        <v>28</v>
      </c>
    </row>
    <row r="101" spans="1:11" ht="24" x14ac:dyDescent="0.25">
      <c r="A101" s="3">
        <v>88</v>
      </c>
      <c r="B101" s="3" t="s">
        <v>206</v>
      </c>
      <c r="C101" s="6" t="s">
        <v>207</v>
      </c>
      <c r="D101" s="3" t="s">
        <v>53</v>
      </c>
      <c r="E101" s="13">
        <v>26</v>
      </c>
      <c r="F101" s="13">
        <v>350.39</v>
      </c>
      <c r="G101" s="15"/>
      <c r="H101" s="18">
        <f t="shared" si="2"/>
        <v>0</v>
      </c>
      <c r="I101" s="8"/>
      <c r="J101" s="3">
        <v>68700</v>
      </c>
      <c r="K101" s="3" t="s">
        <v>28</v>
      </c>
    </row>
    <row r="102" spans="1:11" ht="24" x14ac:dyDescent="0.25">
      <c r="A102" s="3">
        <v>89</v>
      </c>
      <c r="B102" s="3" t="s">
        <v>208</v>
      </c>
      <c r="C102" s="6" t="s">
        <v>209</v>
      </c>
      <c r="D102" s="3" t="s">
        <v>53</v>
      </c>
      <c r="E102" s="13">
        <v>2</v>
      </c>
      <c r="F102" s="13">
        <v>636.05999999999995</v>
      </c>
      <c r="G102" s="15"/>
      <c r="H102" s="18">
        <f t="shared" si="2"/>
        <v>0</v>
      </c>
      <c r="I102" s="8"/>
      <c r="J102" s="3">
        <v>68701</v>
      </c>
      <c r="K102" s="3" t="s">
        <v>28</v>
      </c>
    </row>
    <row r="103" spans="1:11" x14ac:dyDescent="0.25">
      <c r="A103" s="3">
        <v>90</v>
      </c>
      <c r="B103" s="3" t="s">
        <v>210</v>
      </c>
      <c r="C103" s="6" t="s">
        <v>211</v>
      </c>
      <c r="D103" s="3" t="s">
        <v>53</v>
      </c>
      <c r="E103" s="13">
        <v>1</v>
      </c>
      <c r="F103" s="13">
        <v>4043.66</v>
      </c>
      <c r="G103" s="15"/>
      <c r="H103" s="18">
        <f t="shared" si="2"/>
        <v>0</v>
      </c>
      <c r="I103" s="8"/>
      <c r="J103" s="3">
        <v>68702</v>
      </c>
      <c r="K103" s="3" t="s">
        <v>28</v>
      </c>
    </row>
    <row r="104" spans="1:11" ht="36" x14ac:dyDescent="0.25">
      <c r="A104" s="3">
        <v>91</v>
      </c>
      <c r="B104" s="3" t="s">
        <v>212</v>
      </c>
      <c r="C104" s="6" t="s">
        <v>213</v>
      </c>
      <c r="D104" s="3" t="s">
        <v>53</v>
      </c>
      <c r="E104" s="13">
        <v>1</v>
      </c>
      <c r="F104" s="13">
        <v>4982.83</v>
      </c>
      <c r="G104" s="15"/>
      <c r="H104" s="18">
        <f t="shared" si="2"/>
        <v>0</v>
      </c>
      <c r="I104" s="8"/>
      <c r="J104" s="3">
        <v>68703</v>
      </c>
      <c r="K104" s="3" t="s">
        <v>28</v>
      </c>
    </row>
    <row r="105" spans="1:11" x14ac:dyDescent="0.25">
      <c r="A105" s="3">
        <v>92</v>
      </c>
      <c r="B105" s="3" t="s">
        <v>214</v>
      </c>
      <c r="C105" s="6" t="s">
        <v>215</v>
      </c>
      <c r="D105" s="3" t="s">
        <v>31</v>
      </c>
      <c r="E105" s="13">
        <v>200</v>
      </c>
      <c r="F105" s="13">
        <v>29.77</v>
      </c>
      <c r="G105" s="15"/>
      <c r="H105" s="18">
        <f t="shared" si="2"/>
        <v>0</v>
      </c>
      <c r="I105" s="8"/>
      <c r="J105" s="3">
        <v>68704</v>
      </c>
      <c r="K105" s="3" t="s">
        <v>28</v>
      </c>
    </row>
    <row r="106" spans="1:11" ht="24" x14ac:dyDescent="0.25">
      <c r="A106" s="3">
        <v>93</v>
      </c>
      <c r="B106" s="3" t="s">
        <v>216</v>
      </c>
      <c r="C106" s="6" t="s">
        <v>217</v>
      </c>
      <c r="D106" s="3" t="s">
        <v>31</v>
      </c>
      <c r="E106" s="13">
        <v>20</v>
      </c>
      <c r="F106" s="13">
        <v>560.13</v>
      </c>
      <c r="G106" s="15"/>
      <c r="H106" s="18">
        <f t="shared" si="2"/>
        <v>0</v>
      </c>
      <c r="I106" s="8"/>
      <c r="J106" s="3">
        <v>68705</v>
      </c>
      <c r="K106" s="3" t="s">
        <v>28</v>
      </c>
    </row>
    <row r="107" spans="1:11" ht="48" x14ac:dyDescent="0.25">
      <c r="A107" s="3">
        <v>94</v>
      </c>
      <c r="B107" s="3" t="s">
        <v>218</v>
      </c>
      <c r="C107" s="6" t="s">
        <v>219</v>
      </c>
      <c r="D107" s="3" t="s">
        <v>220</v>
      </c>
      <c r="E107" s="13">
        <v>1</v>
      </c>
      <c r="F107" s="13">
        <v>10206.379999999999</v>
      </c>
      <c r="G107" s="15"/>
      <c r="H107" s="18">
        <f t="shared" si="2"/>
        <v>0</v>
      </c>
      <c r="I107" s="8"/>
      <c r="J107" s="3">
        <v>68706</v>
      </c>
      <c r="K107" s="3" t="s">
        <v>28</v>
      </c>
    </row>
    <row r="108" spans="1:11" ht="24" x14ac:dyDescent="0.25">
      <c r="A108" s="3">
        <v>95</v>
      </c>
      <c r="B108" s="3" t="s">
        <v>221</v>
      </c>
      <c r="C108" s="6" t="s">
        <v>222</v>
      </c>
      <c r="D108" s="3" t="s">
        <v>53</v>
      </c>
      <c r="E108" s="13">
        <v>1</v>
      </c>
      <c r="F108" s="13">
        <v>1395.09</v>
      </c>
      <c r="G108" s="15"/>
      <c r="H108" s="18">
        <f t="shared" si="2"/>
        <v>0</v>
      </c>
      <c r="I108" s="8"/>
      <c r="J108" s="3">
        <v>68707</v>
      </c>
      <c r="K108" s="3" t="s">
        <v>28</v>
      </c>
    </row>
    <row r="109" spans="1:11" ht="36" x14ac:dyDescent="0.25">
      <c r="A109" s="3">
        <v>96</v>
      </c>
      <c r="B109" s="3" t="s">
        <v>223</v>
      </c>
      <c r="C109" s="6" t="s">
        <v>224</v>
      </c>
      <c r="D109" s="3" t="s">
        <v>53</v>
      </c>
      <c r="E109" s="13">
        <v>1</v>
      </c>
      <c r="F109" s="13">
        <v>1395.09</v>
      </c>
      <c r="G109" s="15"/>
      <c r="H109" s="18">
        <f t="shared" si="2"/>
        <v>0</v>
      </c>
      <c r="I109" s="8"/>
      <c r="J109" s="3">
        <v>68708</v>
      </c>
      <c r="K109" s="3" t="s">
        <v>28</v>
      </c>
    </row>
    <row r="110" spans="1:11" ht="24" x14ac:dyDescent="0.25">
      <c r="A110" s="3">
        <v>97</v>
      </c>
      <c r="B110" s="3" t="s">
        <v>225</v>
      </c>
      <c r="C110" s="6" t="s">
        <v>226</v>
      </c>
      <c r="D110" s="3" t="s">
        <v>53</v>
      </c>
      <c r="E110" s="13">
        <v>1</v>
      </c>
      <c r="F110" s="13">
        <v>1395.09</v>
      </c>
      <c r="G110" s="15"/>
      <c r="H110" s="18">
        <f t="shared" ref="H110:H141" si="3">G110*E110</f>
        <v>0</v>
      </c>
      <c r="I110" s="8"/>
      <c r="J110" s="3">
        <v>68709</v>
      </c>
      <c r="K110" s="3" t="s">
        <v>28</v>
      </c>
    </row>
    <row r="111" spans="1:11" ht="18" customHeight="1" x14ac:dyDescent="0.25">
      <c r="A111" s="23" t="s">
        <v>227</v>
      </c>
      <c r="B111" s="23"/>
      <c r="C111" s="23"/>
      <c r="D111" s="23"/>
      <c r="E111" s="23"/>
      <c r="F111" s="23"/>
      <c r="G111" s="24">
        <f>SUM(H14:H110)</f>
        <v>0</v>
      </c>
      <c r="H111" s="24"/>
      <c r="I111" s="9"/>
      <c r="K111" s="1" t="s">
        <v>228</v>
      </c>
    </row>
    <row r="112" spans="1:11" ht="18" customHeight="1" x14ac:dyDescent="0.25">
      <c r="A112" s="23" t="s">
        <v>229</v>
      </c>
      <c r="B112" s="23"/>
      <c r="C112" s="23"/>
      <c r="D112" s="23"/>
      <c r="E112" s="23"/>
      <c r="F112" s="23"/>
      <c r="G112" s="24">
        <f>SUM(H13:H111)</f>
        <v>0</v>
      </c>
      <c r="H112" s="24"/>
      <c r="I112" s="9"/>
      <c r="K112" s="1" t="s">
        <v>228</v>
      </c>
    </row>
    <row r="113" spans="1:11" x14ac:dyDescent="0.25">
      <c r="A113" s="19"/>
      <c r="B113" s="19"/>
      <c r="C113" s="19"/>
      <c r="D113" s="19"/>
      <c r="E113" s="19"/>
      <c r="F113" s="19"/>
      <c r="G113" s="19"/>
      <c r="H113" s="19"/>
      <c r="I113" s="19"/>
      <c r="J113" s="19"/>
      <c r="K113" s="1" t="s">
        <v>230</v>
      </c>
    </row>
  </sheetData>
  <mergeCells count="15">
    <mergeCell ref="A9:B9"/>
    <mergeCell ref="C9:I9"/>
    <mergeCell ref="B1:I1"/>
    <mergeCell ref="B2:I2"/>
    <mergeCell ref="B3:I3"/>
    <mergeCell ref="A5:I5"/>
    <mergeCell ref="A7:I7"/>
    <mergeCell ref="A113:J113"/>
    <mergeCell ref="A10:B10"/>
    <mergeCell ref="C10:I10"/>
    <mergeCell ref="A13:I13"/>
    <mergeCell ref="A111:F111"/>
    <mergeCell ref="G111:H111"/>
    <mergeCell ref="A112:F112"/>
    <mergeCell ref="G112:H112"/>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Lucas Vasconcelos Araujo</dc:creator>
  <cp:lastModifiedBy>Joao Lucas Vasconcelos Araujo</cp:lastModifiedBy>
  <dcterms:created xsi:type="dcterms:W3CDTF">2026-03-09T17:11:26Z</dcterms:created>
  <dcterms:modified xsi:type="dcterms:W3CDTF">2026-03-09T17:15:03Z</dcterms:modified>
</cp:coreProperties>
</file>